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440" windowHeight="14310" tabRatio="500"/>
  </bookViews>
  <sheets>
    <sheet name="Zadanie" sheetId="3" r:id="rId1"/>
    <sheet name="Figury" sheetId="4" r:id="rId2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Zadanie!$A:$AH</definedName>
  </definedNames>
  <calcPr calcId="125725"/>
</workbook>
</file>

<file path=xl/calcChain.xml><?xml version="1.0" encoding="utf-8"?>
<calcChain xmlns="http://schemas.openxmlformats.org/spreadsheetml/2006/main">
  <c r="W112" i="3"/>
  <c r="E112"/>
  <c r="N112"/>
  <c r="L112"/>
  <c r="J112"/>
  <c r="I112"/>
  <c r="H112"/>
  <c r="W110"/>
  <c r="E110"/>
  <c r="N110"/>
  <c r="L110"/>
  <c r="J110"/>
  <c r="I110"/>
  <c r="H110"/>
  <c r="W108"/>
  <c r="E108"/>
  <c r="N108"/>
  <c r="L108"/>
  <c r="J108"/>
  <c r="I108"/>
  <c r="H108"/>
  <c r="N107"/>
  <c r="L107"/>
  <c r="J107"/>
  <c r="H107"/>
  <c r="N106"/>
  <c r="L106"/>
  <c r="J106"/>
  <c r="H106"/>
  <c r="N104"/>
  <c r="L104"/>
  <c r="J104"/>
  <c r="H104"/>
  <c r="N102"/>
  <c r="L102"/>
  <c r="J102"/>
  <c r="H102"/>
  <c r="N101"/>
  <c r="L101"/>
  <c r="J101"/>
  <c r="H101"/>
  <c r="N99"/>
  <c r="L99"/>
  <c r="J99"/>
  <c r="H99"/>
  <c r="N98"/>
  <c r="L98"/>
  <c r="J98"/>
  <c r="H98"/>
  <c r="N97"/>
  <c r="L97"/>
  <c r="J97"/>
  <c r="H97"/>
  <c r="N95"/>
  <c r="L95"/>
  <c r="J95"/>
  <c r="H95"/>
  <c r="N93"/>
  <c r="L93"/>
  <c r="J93"/>
  <c r="H93"/>
  <c r="W90"/>
  <c r="E90"/>
  <c r="N90"/>
  <c r="L90"/>
  <c r="J90"/>
  <c r="I90"/>
  <c r="H90"/>
  <c r="N89"/>
  <c r="L89"/>
  <c r="J89"/>
  <c r="I89"/>
  <c r="N88"/>
  <c r="L88"/>
  <c r="J88"/>
  <c r="H88"/>
  <c r="N87"/>
  <c r="L87"/>
  <c r="J87"/>
  <c r="I87"/>
  <c r="N84"/>
  <c r="L84"/>
  <c r="J84"/>
  <c r="H84"/>
  <c r="N83"/>
  <c r="L83"/>
  <c r="J83"/>
  <c r="H83"/>
  <c r="N82"/>
  <c r="L82"/>
  <c r="J82"/>
  <c r="H82"/>
  <c r="N81"/>
  <c r="L81"/>
  <c r="J81"/>
  <c r="I81"/>
  <c r="N80"/>
  <c r="L80"/>
  <c r="J80"/>
  <c r="H80"/>
  <c r="N79"/>
  <c r="L79"/>
  <c r="J79"/>
  <c r="I79"/>
  <c r="N78"/>
  <c r="L78"/>
  <c r="J78"/>
  <c r="H78"/>
  <c r="N77"/>
  <c r="L77"/>
  <c r="J77"/>
  <c r="I77"/>
  <c r="N76"/>
  <c r="L76"/>
  <c r="J76"/>
  <c r="H76"/>
  <c r="N75"/>
  <c r="L75"/>
  <c r="J75"/>
  <c r="I75"/>
  <c r="N74"/>
  <c r="L74"/>
  <c r="J74"/>
  <c r="H74"/>
  <c r="N72"/>
  <c r="L72"/>
  <c r="J72"/>
  <c r="I72"/>
  <c r="N70"/>
  <c r="L70"/>
  <c r="J70"/>
  <c r="H70"/>
  <c r="N68"/>
  <c r="L68"/>
  <c r="J68"/>
  <c r="I68"/>
  <c r="N64"/>
  <c r="L64"/>
  <c r="J64"/>
  <c r="H64"/>
  <c r="W61"/>
  <c r="E61"/>
  <c r="N61"/>
  <c r="L61"/>
  <c r="J61"/>
  <c r="I61"/>
  <c r="H61"/>
  <c r="N60"/>
  <c r="L60"/>
  <c r="J60"/>
  <c r="H60"/>
  <c r="N58"/>
  <c r="L58"/>
  <c r="J58"/>
  <c r="H58"/>
  <c r="N57"/>
  <c r="L57"/>
  <c r="J57"/>
  <c r="H57"/>
  <c r="N55"/>
  <c r="L55"/>
  <c r="J55"/>
  <c r="H55"/>
  <c r="W52"/>
  <c r="E52"/>
  <c r="N52"/>
  <c r="L52"/>
  <c r="J52"/>
  <c r="I52"/>
  <c r="H52"/>
  <c r="N50"/>
  <c r="L50"/>
  <c r="J50"/>
  <c r="H50"/>
  <c r="W47"/>
  <c r="E47"/>
  <c r="N47"/>
  <c r="L47"/>
  <c r="J47"/>
  <c r="I47"/>
  <c r="H47"/>
  <c r="N45"/>
  <c r="L45"/>
  <c r="J45"/>
  <c r="I45"/>
  <c r="N42"/>
  <c r="L42"/>
  <c r="J42"/>
  <c r="H42"/>
  <c r="N41"/>
  <c r="L41"/>
  <c r="J41"/>
  <c r="I41"/>
  <c r="N38"/>
  <c r="L38"/>
  <c r="J38"/>
  <c r="H38"/>
  <c r="N37"/>
  <c r="L37"/>
  <c r="J37"/>
  <c r="H37"/>
  <c r="N35"/>
  <c r="L35"/>
  <c r="J35"/>
  <c r="H35"/>
  <c r="N34"/>
  <c r="L34"/>
  <c r="J34"/>
  <c r="H34"/>
  <c r="N33"/>
  <c r="L33"/>
  <c r="J33"/>
  <c r="H33"/>
  <c r="N31"/>
  <c r="L31"/>
  <c r="J31"/>
  <c r="H31"/>
  <c r="N30"/>
  <c r="L30"/>
  <c r="J30"/>
  <c r="H30"/>
  <c r="N29"/>
  <c r="L29"/>
  <c r="J29"/>
  <c r="H29"/>
  <c r="N28"/>
  <c r="L28"/>
  <c r="J28"/>
  <c r="H28"/>
  <c r="N25"/>
  <c r="L25"/>
  <c r="J25"/>
  <c r="H25"/>
  <c r="N24"/>
  <c r="L24"/>
  <c r="J24"/>
  <c r="H24"/>
  <c r="N21"/>
  <c r="L21"/>
  <c r="J21"/>
  <c r="H21"/>
  <c r="N20"/>
  <c r="L20"/>
  <c r="J20"/>
  <c r="H20"/>
  <c r="N18"/>
  <c r="L18"/>
  <c r="J18"/>
  <c r="H18"/>
  <c r="N16"/>
  <c r="L16"/>
  <c r="J16"/>
  <c r="H16"/>
  <c r="N14"/>
  <c r="L14"/>
  <c r="J14"/>
  <c r="H14"/>
  <c r="D8"/>
</calcChain>
</file>

<file path=xl/sharedStrings.xml><?xml version="1.0" encoding="utf-8"?>
<sst xmlns="http://schemas.openxmlformats.org/spreadsheetml/2006/main" count="760" uniqueCount="301">
  <si>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</si>
  <si>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</si>
  <si>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</si>
  <si>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</si>
  <si>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</si>
  <si>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</si>
  <si>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</si>
  <si>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</si>
  <si>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</si>
  <si>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</si>
  <si>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</si>
  <si>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</si>
  <si>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</si>
  <si>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</si>
  <si>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</si>
  <si>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</si>
  <si>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</si>
  <si>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</si>
  <si>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</si>
  <si>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</si>
  <si>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</si>
  <si>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</si>
  <si>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</si>
  <si>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</si>
  <si>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</si>
  <si>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</si>
  <si>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</si>
  <si>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</si>
  <si>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</si>
  <si>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</si>
  <si>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</si>
  <si>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</si>
  <si>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</si>
  <si>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</si>
  <si>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</si>
  <si>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</si>
  <si>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</si>
  <si>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</si>
  <si>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</si>
  <si>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</si>
  <si>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</si>
  <si>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</si>
  <si>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</si>
  <si>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</si>
  <si>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</si>
  <si>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</si>
  <si>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</si>
  <si>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</si>
  <si>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</si>
  <si>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</si>
  <si>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</si>
  <si>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</si>
  <si>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</si>
  <si>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</si>
  <si>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</si>
  <si>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</si>
  <si>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</si>
  <si>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</si>
  <si>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</si>
  <si>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</si>
  <si>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</si>
  <si>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</si>
  <si>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</si>
  <si>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</si>
  <si>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</si>
  <si>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</si>
  <si>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</si>
  <si>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</si>
  <si>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Mesto Trenčianske Teplice </t>
  </si>
  <si>
    <t xml:space="preserve">Spracoval: Ing. Juraj Masár                        </t>
  </si>
  <si>
    <t xml:space="preserve">Projektant: PIA STAMAT, s.r.o., </t>
  </si>
  <si>
    <t xml:space="preserve">JKSO : </t>
  </si>
  <si>
    <t>Dátum: 22.01.2021</t>
  </si>
  <si>
    <t>Stavba :Parkovisko pri Základnej škole A. Bagara v Trenčianskych Tepliciach</t>
  </si>
  <si>
    <t>Objekt :1.2 Dažďová kanalizácia</t>
  </si>
  <si>
    <t>STROP - Ing. Ďurech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</si>
  <si>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</si>
  <si>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</si>
  <si>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</si>
  <si>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</si>
  <si>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</si>
  <si>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</si>
  <si>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</si>
  <si>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113107333</t>
  </si>
  <si>
    <t>Odstránenie podkl. alebo krytov z betónu prost. hr. 20 cm</t>
  </si>
  <si>
    <t>m2</t>
  </si>
  <si>
    <t xml:space="preserve">                    </t>
  </si>
  <si>
    <t>11310-7333</t>
  </si>
  <si>
    <t>45.11.11</t>
  </si>
  <si>
    <t>EK</t>
  </si>
  <si>
    <t>S</t>
  </si>
  <si>
    <t>"UV1-UV7"  43,5*1,0 =   43,500</t>
  </si>
  <si>
    <t>113107342</t>
  </si>
  <si>
    <t>Odstránenie podkl. alebo krytov živičných hr. nad 5 do 10 cm</t>
  </si>
  <si>
    <t>11310-7342</t>
  </si>
  <si>
    <t>131201201</t>
  </si>
  <si>
    <t>Hĺbenie jám zapaž. v horn. tr. 3 do 100 m3</t>
  </si>
  <si>
    <t>m3</t>
  </si>
  <si>
    <t>13120-1201</t>
  </si>
  <si>
    <t>45.11.21</t>
  </si>
  <si>
    <t>7*1,8*1,8*2,0 =   45,360</t>
  </si>
  <si>
    <t>131201209</t>
  </si>
  <si>
    <t>Príplatok za lepivosť horn. tr. 3</t>
  </si>
  <si>
    <t>13120-1209</t>
  </si>
  <si>
    <t>132201201</t>
  </si>
  <si>
    <t>Hĺbenie rýh šírka do 2 m v horn. tr. 3 do 100 m3</t>
  </si>
  <si>
    <t>13220-1201</t>
  </si>
  <si>
    <t>"UV1-UV3"  14,5*1,0*2,0 =   29,000</t>
  </si>
  <si>
    <t>"UV4-UV7"  29,0*1,0*1,6 =   46,400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</si>
  <si>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</si>
  <si>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</si>
  <si>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</si>
  <si>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</si>
  <si>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</si>
  <si>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</si>
  <si>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29,0*1,6*2 =   92,800</t>
  </si>
  <si>
    <t>14,5*2,0*2 =   58,000</t>
  </si>
  <si>
    <t>151101111</t>
  </si>
  <si>
    <t>Odstránenie paženia rýh pre podz. vedenie príložné hl. do 2 m</t>
  </si>
  <si>
    <t>15110-1111</t>
  </si>
  <si>
    <t>001</t>
  </si>
  <si>
    <t>151101301</t>
  </si>
  <si>
    <t>Zhotovenie rozopretia stien príložného paženia hĺbka do 4 m</t>
  </si>
  <si>
    <t>15110-1301</t>
  </si>
  <si>
    <t>151101311</t>
  </si>
  <si>
    <t>Odstránenie rozopretia stien príložného paženia hĺbka do 4 m</t>
  </si>
  <si>
    <t>15110-1311</t>
  </si>
  <si>
    <t>161101101</t>
  </si>
  <si>
    <t>Zvislé premiestnenie výkopu horn. tr. 1-4 nad 1 m do 2,5 m</t>
  </si>
  <si>
    <t>16110-1101</t>
  </si>
  <si>
    <t>45.11.24</t>
  </si>
  <si>
    <t>45,36+75,40 =   120,760</t>
  </si>
  <si>
    <t>162301102</t>
  </si>
  <si>
    <t>Vodorovné premiestnenie výkopu do 1000 m horn. tr. 1-4</t>
  </si>
  <si>
    <t>16230-1102</t>
  </si>
  <si>
    <t>162701105</t>
  </si>
  <si>
    <t>Vodorovné premiestnenie výkopu do 10000 m horn. tr. 1-4</t>
  </si>
  <si>
    <t>16270-1105</t>
  </si>
  <si>
    <t>162701109</t>
  </si>
  <si>
    <t>Príplatok za každých ďalších 1000 m nad 10000 m horn. tr. 1-4</t>
  </si>
  <si>
    <t>16270-1109</t>
  </si>
  <si>
    <t>4*120,76 =   483,040</t>
  </si>
  <si>
    <t>167101103</t>
  </si>
  <si>
    <t>Skladanie alebo prekladanie výkopu v horn. tr. 1-4</t>
  </si>
  <si>
    <t>16710-1103</t>
  </si>
  <si>
    <t>174101103</t>
  </si>
  <si>
    <t>Zásyp zhutnený zárezov pre podzemné vedenie kanalizácie</t>
  </si>
  <si>
    <t>17410-1103</t>
  </si>
  <si>
    <t>185,06*1,0*0,70 =   129,542</t>
  </si>
  <si>
    <t>12,4*1,0*0,50 =   6,200</t>
  </si>
  <si>
    <t>MAT</t>
  </si>
  <si>
    <t>583373030</t>
  </si>
  <si>
    <t>Štrkopiesok frakcia 0-125 Z</t>
  </si>
  <si>
    <t>14.21.11</t>
  </si>
  <si>
    <t>EZ</t>
  </si>
  <si>
    <t>175101101</t>
  </si>
  <si>
    <t>Obsyp potrubia bez prehodenia sypaniny</t>
  </si>
  <si>
    <t>17510-1101</t>
  </si>
  <si>
    <t>"UV1-UV4-UV7 - DN150"  33,5*1,0*0,45 =   15,075</t>
  </si>
  <si>
    <t>"UV2-UV3 - DN200"  10,0*1,0*0,5 =   5,000</t>
  </si>
  <si>
    <t>583313461</t>
  </si>
  <si>
    <t>Kamenivo na lôžko a obsyp potrubia ŠD fr.(0-4)</t>
  </si>
  <si>
    <t>t</t>
  </si>
  <si>
    <t>583313460</t>
  </si>
  <si>
    <t>14.21.12</t>
  </si>
  <si>
    <t>20,075*1,837 =   36,878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</si>
  <si>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</si>
  <si>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</si>
  <si>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</si>
  <si>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</si>
  <si>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</si>
  <si>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</si>
  <si>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</si>
  <si>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43,5*1,0*0,15 =   6,525</t>
  </si>
  <si>
    <t xml:space="preserve">4 - VODOROVNÉ KONŠTRUKCIE  spolu: </t>
  </si>
  <si>
    <t>5 - KOMUNIKÁCIE</t>
  </si>
  <si>
    <t>221</t>
  </si>
  <si>
    <t>567131325</t>
  </si>
  <si>
    <t>Podklad z prostého betónu tr. C 25/30 hr. 200 mm</t>
  </si>
  <si>
    <t>56713-1325</t>
  </si>
  <si>
    <t>45.23.11</t>
  </si>
  <si>
    <t>"Prípojky UV1-UV7"  43,5*1,0 =   43,500</t>
  </si>
  <si>
    <t>573211111</t>
  </si>
  <si>
    <t>Postrek živičný spojovací z cestného asfaltu C50BP4, 0,5-0,7 kg/m2</t>
  </si>
  <si>
    <t>57321-1111</t>
  </si>
  <si>
    <t>45.23.12</t>
  </si>
  <si>
    <t>577144131</t>
  </si>
  <si>
    <t>Asfaltový betón ACo 11-I (ABS I) PmB 45/80-75, vrstva obrusná z modif. asfaltu hr. 50 mm</t>
  </si>
  <si>
    <t>57714-4131</t>
  </si>
  <si>
    <t>"Prípojky VV1-UV7"  43,5*1,0 =   43,500</t>
  </si>
  <si>
    <t>577145132</t>
  </si>
  <si>
    <t>Asfaltový betón ACL 16-I (ABH I) PmB 45/80-75, vrstva ložná z modifikovaného asfaltu hr. 50 mm</t>
  </si>
  <si>
    <t>57714-5132</t>
  </si>
  <si>
    <t xml:space="preserve">5 - KOMUNIKÁCIE  spolu: </t>
  </si>
  <si>
    <t>8 - RÚROVÉ VEDENIA</t>
  </si>
  <si>
    <t>871313123</t>
  </si>
  <si>
    <t>Montáž potrubia z kanaliz.rúr z PP v otvor. výkope do 20% DN 150, s hrdlovými spojmi, s gum.tesnením</t>
  </si>
  <si>
    <t>m</t>
  </si>
  <si>
    <t>87131-3121</t>
  </si>
  <si>
    <t>"Prípojka UV1"  4,5*1 =   4,500</t>
  </si>
  <si>
    <t>"Prípojka UV4-UV5"  8,0+9,5 =   17,500</t>
  </si>
  <si>
    <t>"Prípojka UV6-UV7"  6,5+5,0 =   11,500</t>
  </si>
  <si>
    <t>2865F0812</t>
  </si>
  <si>
    <t>Rúra kanalizačná hladká hrdlová PP SN10 KG, DN 160x6,2x6000 so spojkou</t>
  </si>
  <si>
    <t>kus</t>
  </si>
  <si>
    <t>25.21.22</t>
  </si>
  <si>
    <t xml:space="preserve">310658              </t>
  </si>
  <si>
    <t>"UV4-UV7"  33,5/6,0*1,05 =   5,863</t>
  </si>
  <si>
    <t>871353121</t>
  </si>
  <si>
    <t>Montáž potrubia z kanaliz.rúr z PP v otvor. výkope do 20% DN 200, s hrdlovými spojmi, s gum.tesnením</t>
  </si>
  <si>
    <t>87135-3121</t>
  </si>
  <si>
    <t>"Prípojka UV2-UV3"  2*5,0 =   10,000</t>
  </si>
  <si>
    <t>2865F0814</t>
  </si>
  <si>
    <t>Rúra kanalizačná hladká hrdlová PP SN10 KG, DN 200x7,7x6000 so spojkou</t>
  </si>
  <si>
    <t xml:space="preserve">310661              </t>
  </si>
  <si>
    <t>"Prípojka UV2-UV3"  2*5,0/6,0*1,05 =   1,750</t>
  </si>
  <si>
    <t>877322122</t>
  </si>
  <si>
    <t>Montáž tvarovky, kolena 15° PP SN10 DN 150</t>
  </si>
  <si>
    <t>87732-2121</t>
  </si>
  <si>
    <t xml:space="preserve">  .  .  </t>
  </si>
  <si>
    <t>2865D2703</t>
  </si>
  <si>
    <t>Koleno PP SN10 DN 150/15°</t>
  </si>
  <si>
    <t>877322132</t>
  </si>
  <si>
    <t>Montáž tvarovky, kolena 15° PP SN10 DN 200</t>
  </si>
  <si>
    <t>87732-2131</t>
  </si>
  <si>
    <t>2865D2705</t>
  </si>
  <si>
    <t>Koleno PP SN10 DN 200/15°</t>
  </si>
  <si>
    <t>877322223</t>
  </si>
  <si>
    <t>Montáž tvarovky in-situ typu AWADOCK, prípojkového navŕtavacieho sedla D 300/150</t>
  </si>
  <si>
    <t>87732-2221</t>
  </si>
  <si>
    <t>2865D3062</t>
  </si>
  <si>
    <t>Tvarovka in-situ REHAU-AWADOCK PP hrdlová  DN 300/150</t>
  </si>
  <si>
    <t>877322225</t>
  </si>
  <si>
    <t>Montáž tvarovky in-situ typu AWADOCK prípojkového navŕtavacieho sedla D 500/200</t>
  </si>
  <si>
    <t>2865D3065</t>
  </si>
  <si>
    <t>Tvarovka in-situ REHAU-AWADOCK PP hrdlová DN 500/200</t>
  </si>
  <si>
    <t>2865D3063</t>
  </si>
  <si>
    <t>892101111</t>
  </si>
  <si>
    <t>Skúška tesnosti kanalizačného potrubia DN do 200 vodou</t>
  </si>
  <si>
    <t>89210-1111</t>
  </si>
  <si>
    <t>892101211</t>
  </si>
  <si>
    <t>Skúška tesnosti kanalizačného potrubia DN do 200 podľa STN EN 1610, STN 73 6716, kamerový systém</t>
  </si>
  <si>
    <t>89210-1211</t>
  </si>
  <si>
    <t>895941312</t>
  </si>
  <si>
    <t>Zhotovenie vpusti uličnej z betónových prefabr. dielcov typ TBV-500</t>
  </si>
  <si>
    <t>89594-1311</t>
  </si>
  <si>
    <t>"Napoj. na stoku B-2 DN 500 - UV1-UV5"  5*1 =   5,000</t>
  </si>
  <si>
    <t>"Napoj. na stoku B-2-1 DN 300 - UV6-UV7"  2*1 =   2,000</t>
  </si>
  <si>
    <t>592238231</t>
  </si>
  <si>
    <t>Vpusť uličná betón. prefabrik. so zápach.uzáverom TBV-500, s kalníkom, pozink. záchyt.kalovým košom - "VP1-VP7"</t>
  </si>
  <si>
    <t>592238230</t>
  </si>
  <si>
    <t>26.61.11</t>
  </si>
  <si>
    <t>899202111</t>
  </si>
  <si>
    <t>Osadenie mreží liatinových s rámom</t>
  </si>
  <si>
    <t>89920-2111</t>
  </si>
  <si>
    <t>2865A3525</t>
  </si>
  <si>
    <t>Mreža liatinová s rámom BEGU-D400</t>
  </si>
  <si>
    <t>2865A3524</t>
  </si>
  <si>
    <t xml:space="preserve">4030593             </t>
  </si>
  <si>
    <t xml:space="preserve">8 - RÚROVÉ VEDENIA  spolu: </t>
  </si>
  <si>
    <t>9 - OSTATNÉ KONŠTRUKCIE A PRÁCE</t>
  </si>
  <si>
    <t>919735112</t>
  </si>
  <si>
    <t>Rezanie stávajúceho živičného krytu alebo podkladu hr. 50-100 mm</t>
  </si>
  <si>
    <t>91973-5112</t>
  </si>
  <si>
    <t>2*43,5 =   87,000</t>
  </si>
  <si>
    <t>919735124</t>
  </si>
  <si>
    <t>Rezanie stávajúceho betónového krytu alebo podkladu hr. 150-200 mm</t>
  </si>
  <si>
    <t>91973-5124</t>
  </si>
  <si>
    <t>979082212</t>
  </si>
  <si>
    <t>Vodorovná doprava sute po suchu do 50 m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</si>
  <si>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</si>
  <si>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</si>
  <si>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</si>
  <si>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</si>
  <si>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</si>
  <si>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</si>
  <si>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</si>
  <si>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14*29,624 =   414,736</t>
  </si>
  <si>
    <t>979087212</t>
  </si>
  <si>
    <t>Nakladanie sute na dopravný prostriedok</t>
  </si>
  <si>
    <t>97908-7212</t>
  </si>
  <si>
    <t>013</t>
  </si>
  <si>
    <t>979118705</t>
  </si>
  <si>
    <t>Poplatok za ulož.a znešk.st.odp.na urč.sklád.-asfalt "Z"-zvláštny odpad</t>
  </si>
  <si>
    <t>97911-8705</t>
  </si>
  <si>
    <t>43,5*0,181 =   7,874</t>
  </si>
  <si>
    <t>979131410</t>
  </si>
  <si>
    <t>Poplatok za ulož.a znešk.stav.sute na urč.sklád. -z demol.vozoviek "O"-ost.odpad</t>
  </si>
  <si>
    <t>97913-1410</t>
  </si>
  <si>
    <t>29,624-7,874 =   21,750</t>
  </si>
  <si>
    <t>979131415</t>
  </si>
  <si>
    <t>Poplatok za uloženie vykopanej zeminy</t>
  </si>
  <si>
    <t>97913-1415</t>
  </si>
  <si>
    <t>998222013</t>
  </si>
  <si>
    <t>Presun hmôt pre potrubie z rúr plastových alebo sklolaminátových, zásyp z kameniva v otvorenom výkope</t>
  </si>
  <si>
    <t>99822-2011</t>
  </si>
  <si>
    <t xml:space="preserve">9 - OSTATNÉ KONŠTRUKCIE A PRÁCE  spolu: </t>
  </si>
  <si>
    <t xml:space="preserve">PRÁCE A DODÁVKY HSV  spolu: </t>
  </si>
  <si>
    <t>Za rozpočet celkom</t>
  </si>
  <si>
    <t>Spracoval: Ing. Juraj Masár</t>
  </si>
  <si>
    <t>Figura</t>
  </si>
</sst>
</file>

<file path=xl/styles.xml><?xml version="1.0" encoding="utf-8"?>
<styleSheet xmlns="http://schemas.openxmlformats.org/spreadsheetml/2006/main">
  <numFmts count="6">
    <numFmt numFmtId="166" formatCode="#,##0&quot; Sk&quot;;[Red]\-#,##0&quot; Sk&quot;"/>
    <numFmt numFmtId="167" formatCode="_-* #,##0&quot; Sk&quot;_-;\-* #,##0&quot; Sk&quot;_-;_-* &quot;- Sk&quot;_-;_-@_-"/>
    <numFmt numFmtId="181" formatCode="#,##0.0000"/>
    <numFmt numFmtId="183" formatCode="#,##0.00000"/>
    <numFmt numFmtId="184" formatCode="#,##0.000"/>
    <numFmt numFmtId="185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7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6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80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83" fontId="1" fillId="0" borderId="0" xfId="0" applyNumberFormat="1" applyFont="1" applyProtection="1"/>
    <xf numFmtId="184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84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84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84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8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8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84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85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84" fontId="4" fillId="0" borderId="0" xfId="0" applyNumberFormat="1" applyFont="1" applyAlignment="1">
      <alignment horizontal="right" wrapText="1"/>
    </xf>
    <xf numFmtId="18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84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8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83" fontId="15" fillId="0" borderId="0" xfId="0" applyNumberFormat="1" applyFont="1" applyAlignment="1" applyProtection="1">
      <alignment vertical="top"/>
    </xf>
    <xf numFmtId="184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12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25" customWidth="1"/>
    <col min="2" max="2" width="3.7109375" style="26" customWidth="1"/>
    <col min="3" max="3" width="13" style="27" customWidth="1"/>
    <col min="4" max="4" width="45.7109375" style="28" customWidth="1"/>
    <col min="5" max="5" width="11.28515625" style="29" customWidth="1"/>
    <col min="6" max="6" width="5.85546875" style="30" customWidth="1"/>
    <col min="7" max="7" width="8.7109375" style="31" customWidth="1"/>
    <col min="8" max="10" width="9.7109375" style="31" customWidth="1"/>
    <col min="11" max="11" width="7.42578125" style="32" customWidth="1"/>
    <col min="12" max="12" width="8.28515625" style="32" customWidth="1"/>
    <col min="13" max="13" width="7.140625" style="29" customWidth="1"/>
    <col min="14" max="14" width="7" style="29" customWidth="1"/>
    <col min="15" max="15" width="3.5703125" style="30" customWidth="1"/>
    <col min="16" max="16" width="12.7109375" style="30" customWidth="1"/>
    <col min="17" max="19" width="11.28515625" style="29" customWidth="1"/>
    <col min="20" max="20" width="10.5703125" style="33" customWidth="1"/>
    <col min="21" max="21" width="10.28515625" style="33" customWidth="1"/>
    <col min="22" max="22" width="5.7109375" style="33" customWidth="1"/>
    <col min="23" max="23" width="9.140625" style="29" customWidth="1"/>
    <col min="24" max="25" width="11.85546875" style="34" customWidth="1"/>
    <col min="26" max="26" width="7.5703125" style="27" customWidth="1"/>
    <col min="27" max="27" width="12.7109375" style="27" customWidth="1"/>
    <col min="28" max="28" width="4.28515625" style="30" customWidth="1"/>
    <col min="29" max="30" width="2.7109375" style="30" customWidth="1"/>
    <col min="31" max="34" width="9.140625" style="35" customWidth="1"/>
    <col min="35" max="35" width="9.140625" style="4" customWidth="1"/>
    <col min="36" max="37" width="9.140625" style="4" hidden="1" customWidth="1"/>
    <col min="38" max="1024" width="9" style="36"/>
  </cols>
  <sheetData>
    <row r="1" spans="1:37" s="4" customFormat="1" ht="12.75" customHeight="1">
      <c r="A1" s="8" t="s">
        <v>68</v>
      </c>
      <c r="G1" s="5"/>
      <c r="I1" s="8" t="s">
        <v>69</v>
      </c>
      <c r="J1" s="5"/>
      <c r="K1" s="6"/>
      <c r="Q1" s="7"/>
      <c r="R1" s="7"/>
      <c r="S1" s="7"/>
      <c r="X1" s="34"/>
      <c r="Y1" s="34"/>
      <c r="Z1" s="52" t="s">
        <v>2</v>
      </c>
      <c r="AA1" s="52" t="s">
        <v>3</v>
      </c>
      <c r="AB1" s="1" t="s">
        <v>4</v>
      </c>
      <c r="AC1" s="1" t="s">
        <v>5</v>
      </c>
      <c r="AD1" s="1" t="s">
        <v>6</v>
      </c>
      <c r="AE1" s="53" t="s">
        <v>7</v>
      </c>
      <c r="AF1" s="54" t="s">
        <v>8</v>
      </c>
    </row>
    <row r="2" spans="1:37" s="4" customFormat="1" ht="12.75">
      <c r="A2" s="8" t="s">
        <v>70</v>
      </c>
      <c r="G2" s="5"/>
      <c r="H2" s="37"/>
      <c r="I2" s="8" t="s">
        <v>71</v>
      </c>
      <c r="J2" s="5"/>
      <c r="K2" s="6"/>
      <c r="Q2" s="7"/>
      <c r="R2" s="7"/>
      <c r="S2" s="7"/>
      <c r="X2" s="34"/>
      <c r="Y2" s="34"/>
      <c r="Z2" s="52" t="s">
        <v>9</v>
      </c>
      <c r="AA2" s="3" t="s">
        <v>10</v>
      </c>
      <c r="AB2" s="2" t="s">
        <v>11</v>
      </c>
      <c r="AC2" s="2"/>
      <c r="AD2" s="3"/>
      <c r="AE2" s="53">
        <v>1</v>
      </c>
      <c r="AF2" s="55">
        <v>123.5</v>
      </c>
    </row>
    <row r="3" spans="1:37" s="4" customFormat="1" ht="12.75">
      <c r="A3" s="8" t="s">
        <v>12</v>
      </c>
      <c r="G3" s="5"/>
      <c r="I3" s="8" t="s">
        <v>72</v>
      </c>
      <c r="J3" s="5"/>
      <c r="K3" s="6"/>
      <c r="Q3" s="7"/>
      <c r="R3" s="7"/>
      <c r="S3" s="7"/>
      <c r="X3" s="34"/>
      <c r="Y3" s="34"/>
      <c r="Z3" s="52" t="s">
        <v>13</v>
      </c>
      <c r="AA3" s="3" t="s">
        <v>14</v>
      </c>
      <c r="AB3" s="2" t="s">
        <v>11</v>
      </c>
      <c r="AC3" s="2" t="s">
        <v>15</v>
      </c>
      <c r="AD3" s="3" t="s">
        <v>16</v>
      </c>
      <c r="AE3" s="53">
        <v>2</v>
      </c>
      <c r="AF3" s="56">
        <v>123.46</v>
      </c>
    </row>
    <row r="4" spans="1:37" s="4" customFormat="1" ht="12.75">
      <c r="Q4" s="7"/>
      <c r="R4" s="7"/>
      <c r="S4" s="7"/>
      <c r="X4" s="34"/>
      <c r="Y4" s="34"/>
      <c r="Z4" s="52" t="s">
        <v>17</v>
      </c>
      <c r="AA4" s="3" t="s">
        <v>18</v>
      </c>
      <c r="AB4" s="2" t="s">
        <v>11</v>
      </c>
      <c r="AC4" s="2"/>
      <c r="AD4" s="3"/>
      <c r="AE4" s="53">
        <v>3</v>
      </c>
      <c r="AF4" s="57">
        <v>123.45699999999999</v>
      </c>
    </row>
    <row r="5" spans="1:37" s="4" customFormat="1" ht="12.75">
      <c r="A5" s="8" t="s">
        <v>73</v>
      </c>
      <c r="Q5" s="7"/>
      <c r="R5" s="7"/>
      <c r="S5" s="7"/>
      <c r="X5" s="34"/>
      <c r="Y5" s="34"/>
      <c r="Z5" s="52" t="s">
        <v>19</v>
      </c>
      <c r="AA5" s="3" t="s">
        <v>14</v>
      </c>
      <c r="AB5" s="2" t="s">
        <v>11</v>
      </c>
      <c r="AC5" s="2" t="s">
        <v>15</v>
      </c>
      <c r="AD5" s="3" t="s">
        <v>16</v>
      </c>
      <c r="AE5" s="53">
        <v>4</v>
      </c>
      <c r="AF5" s="58">
        <v>123.4567</v>
      </c>
    </row>
    <row r="6" spans="1:37" s="4" customFormat="1" ht="12.75">
      <c r="A6" s="8" t="s">
        <v>74</v>
      </c>
      <c r="Q6" s="7"/>
      <c r="R6" s="7"/>
      <c r="S6" s="7"/>
      <c r="X6" s="34"/>
      <c r="Y6" s="34"/>
      <c r="Z6" s="37"/>
      <c r="AA6" s="37"/>
      <c r="AE6" s="53" t="s">
        <v>20</v>
      </c>
      <c r="AF6" s="56">
        <v>123.46</v>
      </c>
    </row>
    <row r="7" spans="1:37" s="4" customFormat="1" ht="12.75">
      <c r="A7" s="8"/>
      <c r="Q7" s="7"/>
      <c r="R7" s="7"/>
      <c r="S7" s="7"/>
      <c r="X7" s="34"/>
      <c r="Y7" s="34"/>
      <c r="Z7" s="37"/>
      <c r="AA7" s="37"/>
    </row>
    <row r="8" spans="1:37" s="4" customFormat="1">
      <c r="A8" s="4" t="s">
        <v>75</v>
      </c>
      <c r="B8" s="38"/>
      <c r="C8" s="39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34"/>
      <c r="Y8" s="34"/>
      <c r="Z8" s="37"/>
      <c r="AA8" s="37"/>
      <c r="AE8" s="30"/>
      <c r="AF8" s="30"/>
      <c r="AG8" s="30"/>
      <c r="AH8" s="30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64" t="s">
        <v>31</v>
      </c>
      <c r="L9" s="64"/>
      <c r="M9" s="65" t="s">
        <v>32</v>
      </c>
      <c r="N9" s="65"/>
      <c r="O9" s="10" t="s">
        <v>1</v>
      </c>
      <c r="P9" s="41" t="s">
        <v>33</v>
      </c>
      <c r="Q9" s="10" t="s">
        <v>25</v>
      </c>
      <c r="R9" s="10" t="s">
        <v>25</v>
      </c>
      <c r="S9" s="41" t="s">
        <v>25</v>
      </c>
      <c r="T9" s="43" t="s">
        <v>34</v>
      </c>
      <c r="U9" s="44" t="s">
        <v>35</v>
      </c>
      <c r="V9" s="45" t="s">
        <v>36</v>
      </c>
      <c r="W9" s="10" t="s">
        <v>37</v>
      </c>
      <c r="X9" s="46" t="s">
        <v>23</v>
      </c>
      <c r="Y9" s="46" t="s">
        <v>23</v>
      </c>
      <c r="Z9" s="59" t="s">
        <v>38</v>
      </c>
      <c r="AA9" s="59" t="s">
        <v>39</v>
      </c>
      <c r="AB9" s="10" t="s">
        <v>36</v>
      </c>
      <c r="AC9" s="10" t="s">
        <v>40</v>
      </c>
      <c r="AD9" s="10" t="s">
        <v>41</v>
      </c>
      <c r="AE9" s="60" t="s">
        <v>42</v>
      </c>
      <c r="AF9" s="60" t="s">
        <v>43</v>
      </c>
      <c r="AG9" s="60" t="s">
        <v>25</v>
      </c>
      <c r="AH9" s="60" t="s">
        <v>44</v>
      </c>
      <c r="AJ9" s="4" t="s">
        <v>76</v>
      </c>
      <c r="AK9" s="4" t="s">
        <v>78</v>
      </c>
    </row>
    <row r="10" spans="1:37">
      <c r="A10" s="11" t="s">
        <v>45</v>
      </c>
      <c r="B10" s="11" t="s">
        <v>46</v>
      </c>
      <c r="C10" s="40"/>
      <c r="D10" s="11" t="s">
        <v>47</v>
      </c>
      <c r="E10" s="11" t="s">
        <v>48</v>
      </c>
      <c r="F10" s="11" t="s">
        <v>49</v>
      </c>
      <c r="G10" s="11" t="s">
        <v>50</v>
      </c>
      <c r="H10" s="11"/>
      <c r="I10" s="11" t="s">
        <v>51</v>
      </c>
      <c r="J10" s="11"/>
      <c r="K10" s="11" t="s">
        <v>27</v>
      </c>
      <c r="L10" s="11" t="s">
        <v>30</v>
      </c>
      <c r="M10" s="42" t="s">
        <v>27</v>
      </c>
      <c r="N10" s="11" t="s">
        <v>30</v>
      </c>
      <c r="O10" s="11" t="s">
        <v>52</v>
      </c>
      <c r="P10" s="42"/>
      <c r="Q10" s="11" t="s">
        <v>53</v>
      </c>
      <c r="R10" s="11" t="s">
        <v>54</v>
      </c>
      <c r="S10" s="42" t="s">
        <v>55</v>
      </c>
      <c r="T10" s="47" t="s">
        <v>56</v>
      </c>
      <c r="U10" s="48" t="s">
        <v>57</v>
      </c>
      <c r="V10" s="49" t="s">
        <v>58</v>
      </c>
      <c r="W10" s="50"/>
      <c r="X10" s="51" t="s">
        <v>59</v>
      </c>
      <c r="Y10" s="51"/>
      <c r="Z10" s="61" t="s">
        <v>60</v>
      </c>
      <c r="AA10" s="61" t="s">
        <v>45</v>
      </c>
      <c r="AB10" s="11" t="s">
        <v>61</v>
      </c>
      <c r="AC10" s="62"/>
      <c r="AD10" s="62"/>
      <c r="AE10" s="63"/>
      <c r="AF10" s="63"/>
      <c r="AG10" s="63"/>
      <c r="AH10" s="63"/>
      <c r="AJ10" s="4" t="s">
        <v>77</v>
      </c>
      <c r="AK10" s="4" t="s">
        <v>79</v>
      </c>
    </row>
    <row r="12" spans="1:37">
      <c r="B12" s="66" t="s">
        <v>80</v>
      </c>
    </row>
    <row r="13" spans="1:37">
      <c r="B13" s="27" t="s">
        <v>81</v>
      </c>
    </row>
    <row r="14" spans="1:37">
      <c r="A14" s="25">
        <v>1</v>
      </c>
      <c r="B14" s="26" t="s">
        <v>82</v>
      </c>
      <c r="C14" s="27" t="s">
        <v>83</v>
      </c>
      <c r="D14" s="28" t="s">
        <v>84</v>
      </c>
      <c r="E14" s="29">
        <v>43.5</v>
      </c>
      <c r="F14" s="30" t="s">
        <v>85</v>
      </c>
      <c r="H14" s="31">
        <f>ROUND(E14*G14,2)</f>
        <v>0</v>
      </c>
      <c r="J14" s="31">
        <f>ROUND(E14*G14,2)</f>
        <v>0</v>
      </c>
      <c r="L14" s="32">
        <f>E14*K14</f>
        <v>0</v>
      </c>
      <c r="M14" s="29">
        <v>0.5</v>
      </c>
      <c r="N14" s="29">
        <f>E14*M14</f>
        <v>21.75</v>
      </c>
      <c r="P14" s="30" t="s">
        <v>86</v>
      </c>
      <c r="V14" s="33" t="s">
        <v>67</v>
      </c>
      <c r="X14" s="67" t="s">
        <v>87</v>
      </c>
      <c r="Y14" s="67" t="s">
        <v>83</v>
      </c>
      <c r="Z14" s="27" t="s">
        <v>88</v>
      </c>
      <c r="AJ14" s="4" t="s">
        <v>89</v>
      </c>
      <c r="AK14" s="4" t="s">
        <v>90</v>
      </c>
    </row>
    <row r="15" spans="1:37">
      <c r="D15" s="68" t="s">
        <v>91</v>
      </c>
      <c r="E15" s="69"/>
      <c r="F15" s="70"/>
      <c r="G15" s="71"/>
      <c r="H15" s="71"/>
      <c r="I15" s="71"/>
      <c r="J15" s="71"/>
      <c r="K15" s="72"/>
      <c r="L15" s="72"/>
      <c r="M15" s="69"/>
      <c r="N15" s="69"/>
      <c r="O15" s="70"/>
      <c r="P15" s="70"/>
      <c r="Q15" s="69"/>
      <c r="R15" s="69"/>
      <c r="S15" s="69"/>
      <c r="T15" s="73"/>
      <c r="U15" s="73"/>
      <c r="V15" s="73" t="s">
        <v>0</v>
      </c>
      <c r="W15" s="69"/>
      <c r="X15" s="74"/>
    </row>
    <row r="16" spans="1:37">
      <c r="A16" s="25">
        <v>2</v>
      </c>
      <c r="B16" s="26" t="s">
        <v>82</v>
      </c>
      <c r="C16" s="27" t="s">
        <v>92</v>
      </c>
      <c r="D16" s="28" t="s">
        <v>93</v>
      </c>
      <c r="E16" s="29">
        <v>43.5</v>
      </c>
      <c r="F16" s="30" t="s">
        <v>85</v>
      </c>
      <c r="H16" s="31">
        <f>ROUND(E16*G16,2)</f>
        <v>0</v>
      </c>
      <c r="J16" s="31">
        <f>ROUND(E16*G16,2)</f>
        <v>0</v>
      </c>
      <c r="L16" s="32">
        <f>E16*K16</f>
        <v>0</v>
      </c>
      <c r="M16" s="29">
        <v>0.18099999999999999</v>
      </c>
      <c r="N16" s="29">
        <f>E16*M16</f>
        <v>7.8734999999999999</v>
      </c>
      <c r="P16" s="30" t="s">
        <v>86</v>
      </c>
      <c r="V16" s="33" t="s">
        <v>67</v>
      </c>
      <c r="X16" s="67" t="s">
        <v>94</v>
      </c>
      <c r="Y16" s="67" t="s">
        <v>92</v>
      </c>
      <c r="Z16" s="27" t="s">
        <v>88</v>
      </c>
      <c r="AJ16" s="4" t="s">
        <v>89</v>
      </c>
      <c r="AK16" s="4" t="s">
        <v>90</v>
      </c>
    </row>
    <row r="17" spans="1:37">
      <c r="D17" s="68" t="s">
        <v>91</v>
      </c>
      <c r="E17" s="69"/>
      <c r="F17" s="70"/>
      <c r="G17" s="71"/>
      <c r="H17" s="71"/>
      <c r="I17" s="71"/>
      <c r="J17" s="71"/>
      <c r="K17" s="72"/>
      <c r="L17" s="72"/>
      <c r="M17" s="69"/>
      <c r="N17" s="69"/>
      <c r="O17" s="70"/>
      <c r="P17" s="70"/>
      <c r="Q17" s="69"/>
      <c r="R17" s="69"/>
      <c r="S17" s="69"/>
      <c r="T17" s="73"/>
      <c r="U17" s="73"/>
      <c r="V17" s="73" t="s">
        <v>0</v>
      </c>
      <c r="W17" s="69"/>
      <c r="X17" s="74"/>
    </row>
    <row r="18" spans="1:37">
      <c r="A18" s="25">
        <v>3</v>
      </c>
      <c r="B18" s="26" t="s">
        <v>82</v>
      </c>
      <c r="C18" s="27" t="s">
        <v>95</v>
      </c>
      <c r="D18" s="28" t="s">
        <v>96</v>
      </c>
      <c r="E18" s="29">
        <v>45.36</v>
      </c>
      <c r="F18" s="30" t="s">
        <v>97</v>
      </c>
      <c r="H18" s="31">
        <f>ROUND(E18*G18,2)</f>
        <v>0</v>
      </c>
      <c r="J18" s="31">
        <f>ROUND(E18*G18,2)</f>
        <v>0</v>
      </c>
      <c r="L18" s="32">
        <f>E18*K18</f>
        <v>0</v>
      </c>
      <c r="N18" s="29">
        <f>E18*M18</f>
        <v>0</v>
      </c>
      <c r="P18" s="30" t="s">
        <v>86</v>
      </c>
      <c r="V18" s="33" t="s">
        <v>67</v>
      </c>
      <c r="X18" s="67" t="s">
        <v>98</v>
      </c>
      <c r="Y18" s="67" t="s">
        <v>95</v>
      </c>
      <c r="Z18" s="27" t="s">
        <v>99</v>
      </c>
      <c r="AJ18" s="4" t="s">
        <v>89</v>
      </c>
      <c r="AK18" s="4" t="s">
        <v>90</v>
      </c>
    </row>
    <row r="19" spans="1:37">
      <c r="D19" s="68" t="s">
        <v>100</v>
      </c>
      <c r="E19" s="69"/>
      <c r="F19" s="70"/>
      <c r="G19" s="71"/>
      <c r="H19" s="71"/>
      <c r="I19" s="71"/>
      <c r="J19" s="71"/>
      <c r="K19" s="72"/>
      <c r="L19" s="72"/>
      <c r="M19" s="69"/>
      <c r="N19" s="69"/>
      <c r="O19" s="70"/>
      <c r="P19" s="70"/>
      <c r="Q19" s="69"/>
      <c r="R19" s="69"/>
      <c r="S19" s="69"/>
      <c r="T19" s="73"/>
      <c r="U19" s="73"/>
      <c r="V19" s="73" t="s">
        <v>0</v>
      </c>
      <c r="W19" s="69"/>
      <c r="X19" s="74"/>
    </row>
    <row r="20" spans="1:37">
      <c r="A20" s="25">
        <v>4</v>
      </c>
      <c r="B20" s="26" t="s">
        <v>82</v>
      </c>
      <c r="C20" s="27" t="s">
        <v>101</v>
      </c>
      <c r="D20" s="28" t="s">
        <v>102</v>
      </c>
      <c r="E20" s="29">
        <v>45.36</v>
      </c>
      <c r="F20" s="30" t="s">
        <v>97</v>
      </c>
      <c r="H20" s="31">
        <f>ROUND(E20*G20,2)</f>
        <v>0</v>
      </c>
      <c r="J20" s="31">
        <f>ROUND(E20*G20,2)</f>
        <v>0</v>
      </c>
      <c r="L20" s="32">
        <f>E20*K20</f>
        <v>0</v>
      </c>
      <c r="N20" s="29">
        <f>E20*M20</f>
        <v>0</v>
      </c>
      <c r="P20" s="30" t="s">
        <v>86</v>
      </c>
      <c r="V20" s="33" t="s">
        <v>67</v>
      </c>
      <c r="X20" s="67" t="s">
        <v>103</v>
      </c>
      <c r="Y20" s="67" t="s">
        <v>101</v>
      </c>
      <c r="Z20" s="27" t="s">
        <v>99</v>
      </c>
      <c r="AJ20" s="4" t="s">
        <v>89</v>
      </c>
      <c r="AK20" s="4" t="s">
        <v>90</v>
      </c>
    </row>
    <row r="21" spans="1:37">
      <c r="A21" s="25">
        <v>5</v>
      </c>
      <c r="B21" s="26" t="s">
        <v>82</v>
      </c>
      <c r="C21" s="27" t="s">
        <v>104</v>
      </c>
      <c r="D21" s="28" t="s">
        <v>105</v>
      </c>
      <c r="E21" s="29">
        <v>75.400000000000006</v>
      </c>
      <c r="F21" s="30" t="s">
        <v>97</v>
      </c>
      <c r="H21" s="31">
        <f>ROUND(E21*G21,2)</f>
        <v>0</v>
      </c>
      <c r="J21" s="31">
        <f>ROUND(E21*G21,2)</f>
        <v>0</v>
      </c>
      <c r="L21" s="32">
        <f>E21*K21</f>
        <v>0</v>
      </c>
      <c r="N21" s="29">
        <f>E21*M21</f>
        <v>0</v>
      </c>
      <c r="P21" s="30" t="s">
        <v>86</v>
      </c>
      <c r="V21" s="33" t="s">
        <v>67</v>
      </c>
      <c r="X21" s="67" t="s">
        <v>106</v>
      </c>
      <c r="Y21" s="67" t="s">
        <v>104</v>
      </c>
      <c r="Z21" s="27" t="s">
        <v>99</v>
      </c>
      <c r="AJ21" s="4" t="s">
        <v>89</v>
      </c>
      <c r="AK21" s="4" t="s">
        <v>90</v>
      </c>
    </row>
    <row r="22" spans="1:37">
      <c r="D22" s="68" t="s">
        <v>107</v>
      </c>
      <c r="E22" s="69"/>
      <c r="F22" s="70"/>
      <c r="G22" s="71"/>
      <c r="H22" s="71"/>
      <c r="I22" s="71"/>
      <c r="J22" s="71"/>
      <c r="K22" s="72"/>
      <c r="L22" s="72"/>
      <c r="M22" s="69"/>
      <c r="N22" s="69"/>
      <c r="O22" s="70"/>
      <c r="P22" s="70"/>
      <c r="Q22" s="69"/>
      <c r="R22" s="69"/>
      <c r="S22" s="69"/>
      <c r="T22" s="73"/>
      <c r="U22" s="73"/>
      <c r="V22" s="73" t="s">
        <v>0</v>
      </c>
      <c r="W22" s="69"/>
      <c r="X22" s="74"/>
    </row>
    <row r="23" spans="1:37">
      <c r="D23" s="68" t="s">
        <v>108</v>
      </c>
      <c r="E23" s="69"/>
      <c r="F23" s="70"/>
      <c r="G23" s="71"/>
      <c r="H23" s="71"/>
      <c r="I23" s="71"/>
      <c r="J23" s="71"/>
      <c r="K23" s="72"/>
      <c r="L23" s="72"/>
      <c r="M23" s="69"/>
      <c r="N23" s="69"/>
      <c r="O23" s="70"/>
      <c r="P23" s="70"/>
      <c r="Q23" s="69"/>
      <c r="R23" s="69"/>
      <c r="S23" s="69"/>
      <c r="T23" s="73"/>
      <c r="U23" s="73"/>
      <c r="V23" s="73" t="s">
        <v>0</v>
      </c>
      <c r="W23" s="69"/>
      <c r="X23" s="74"/>
    </row>
    <row r="24" spans="1:37">
      <c r="A24" s="25">
        <v>6</v>
      </c>
      <c r="B24" s="26" t="s">
        <v>82</v>
      </c>
      <c r="C24" s="27" t="s">
        <v>109</v>
      </c>
      <c r="D24" s="28" t="s">
        <v>110</v>
      </c>
      <c r="E24" s="29">
        <v>75.400000000000006</v>
      </c>
      <c r="F24" s="30" t="s">
        <v>97</v>
      </c>
      <c r="H24" s="31">
        <f>ROUND(E24*G24,2)</f>
        <v>0</v>
      </c>
      <c r="J24" s="31">
        <f>ROUND(E24*G24,2)</f>
        <v>0</v>
      </c>
      <c r="L24" s="32">
        <f>E24*K24</f>
        <v>0</v>
      </c>
      <c r="N24" s="29">
        <f>E24*M24</f>
        <v>0</v>
      </c>
      <c r="P24" s="30" t="s">
        <v>86</v>
      </c>
      <c r="V24" s="33" t="s">
        <v>67</v>
      </c>
      <c r="X24" s="67" t="s">
        <v>111</v>
      </c>
      <c r="Y24" s="67" t="s">
        <v>109</v>
      </c>
      <c r="Z24" s="27" t="s">
        <v>99</v>
      </c>
      <c r="AJ24" s="4" t="s">
        <v>89</v>
      </c>
      <c r="AK24" s="4" t="s">
        <v>90</v>
      </c>
    </row>
    <row r="25" spans="1:37">
      <c r="A25" s="25">
        <v>7</v>
      </c>
      <c r="B25" s="26" t="s">
        <v>82</v>
      </c>
      <c r="C25" s="27" t="s">
        <v>112</v>
      </c>
      <c r="D25" s="28" t="s">
        <v>113</v>
      </c>
      <c r="E25" s="29">
        <v>150.80000000000001</v>
      </c>
      <c r="F25" s="30" t="s">
        <v>85</v>
      </c>
      <c r="H25" s="31">
        <f>ROUND(E25*G25,2)</f>
        <v>0</v>
      </c>
      <c r="J25" s="31">
        <f>ROUND(E25*G25,2)</f>
        <v>0</v>
      </c>
      <c r="K25" s="32">
        <v>2.1000000000000001E-4</v>
      </c>
      <c r="L25" s="32">
        <f>E25*K25</f>
        <v>3.1668000000000002E-2</v>
      </c>
      <c r="N25" s="29">
        <f>E25*M25</f>
        <v>0</v>
      </c>
      <c r="P25" s="30" t="s">
        <v>86</v>
      </c>
      <c r="V25" s="33" t="s">
        <v>67</v>
      </c>
      <c r="X25" s="67" t="s">
        <v>114</v>
      </c>
      <c r="Y25" s="67" t="s">
        <v>112</v>
      </c>
      <c r="Z25" s="27" t="s">
        <v>99</v>
      </c>
      <c r="AJ25" s="4" t="s">
        <v>89</v>
      </c>
      <c r="AK25" s="4" t="s">
        <v>90</v>
      </c>
    </row>
    <row r="26" spans="1:37">
      <c r="D26" s="68" t="s">
        <v>115</v>
      </c>
      <c r="E26" s="69"/>
      <c r="F26" s="70"/>
      <c r="G26" s="71"/>
      <c r="H26" s="71"/>
      <c r="I26" s="71"/>
      <c r="J26" s="71"/>
      <c r="K26" s="72"/>
      <c r="L26" s="72"/>
      <c r="M26" s="69"/>
      <c r="N26" s="69"/>
      <c r="O26" s="70"/>
      <c r="P26" s="70"/>
      <c r="Q26" s="69"/>
      <c r="R26" s="69"/>
      <c r="S26" s="69"/>
      <c r="T26" s="73"/>
      <c r="U26" s="73"/>
      <c r="V26" s="73" t="s">
        <v>0</v>
      </c>
      <c r="W26" s="69"/>
      <c r="X26" s="74"/>
    </row>
    <row r="27" spans="1:37">
      <c r="D27" s="68" t="s">
        <v>116</v>
      </c>
      <c r="E27" s="69"/>
      <c r="F27" s="70"/>
      <c r="G27" s="71"/>
      <c r="H27" s="71"/>
      <c r="I27" s="71"/>
      <c r="J27" s="71"/>
      <c r="K27" s="72"/>
      <c r="L27" s="72"/>
      <c r="M27" s="69"/>
      <c r="N27" s="69"/>
      <c r="O27" s="70"/>
      <c r="P27" s="70"/>
      <c r="Q27" s="69"/>
      <c r="R27" s="69"/>
      <c r="S27" s="69"/>
      <c r="T27" s="73"/>
      <c r="U27" s="73"/>
      <c r="V27" s="73" t="s">
        <v>0</v>
      </c>
      <c r="W27" s="69"/>
      <c r="X27" s="74"/>
    </row>
    <row r="28" spans="1:37">
      <c r="A28" s="25">
        <v>8</v>
      </c>
      <c r="B28" s="26" t="s">
        <v>82</v>
      </c>
      <c r="C28" s="27" t="s">
        <v>117</v>
      </c>
      <c r="D28" s="28" t="s">
        <v>118</v>
      </c>
      <c r="E28" s="29">
        <v>150.80000000000001</v>
      </c>
      <c r="F28" s="30" t="s">
        <v>85</v>
      </c>
      <c r="H28" s="31">
        <f>ROUND(E28*G28,2)</f>
        <v>0</v>
      </c>
      <c r="J28" s="31">
        <f>ROUND(E28*G28,2)</f>
        <v>0</v>
      </c>
      <c r="L28" s="32">
        <f>E28*K28</f>
        <v>0</v>
      </c>
      <c r="N28" s="29">
        <f>E28*M28</f>
        <v>0</v>
      </c>
      <c r="P28" s="30" t="s">
        <v>86</v>
      </c>
      <c r="V28" s="33" t="s">
        <v>67</v>
      </c>
      <c r="X28" s="67" t="s">
        <v>119</v>
      </c>
      <c r="Y28" s="67" t="s">
        <v>117</v>
      </c>
      <c r="Z28" s="27" t="s">
        <v>99</v>
      </c>
      <c r="AJ28" s="4" t="s">
        <v>89</v>
      </c>
      <c r="AK28" s="4" t="s">
        <v>90</v>
      </c>
    </row>
    <row r="29" spans="1:37">
      <c r="A29" s="25">
        <v>9</v>
      </c>
      <c r="B29" s="26" t="s">
        <v>120</v>
      </c>
      <c r="C29" s="27" t="s">
        <v>121</v>
      </c>
      <c r="D29" s="28" t="s">
        <v>122</v>
      </c>
      <c r="E29" s="29">
        <v>75.400000000000006</v>
      </c>
      <c r="F29" s="30" t="s">
        <v>97</v>
      </c>
      <c r="H29" s="31">
        <f>ROUND(E29*G29,2)</f>
        <v>0</v>
      </c>
      <c r="J29" s="31">
        <f>ROUND(E29*G29,2)</f>
        <v>0</v>
      </c>
      <c r="K29" s="32">
        <v>4.4999999999999999E-4</v>
      </c>
      <c r="L29" s="32">
        <f>E29*K29</f>
        <v>3.3930000000000002E-2</v>
      </c>
      <c r="N29" s="29">
        <f>E29*M29</f>
        <v>0</v>
      </c>
      <c r="P29" s="30" t="s">
        <v>86</v>
      </c>
      <c r="V29" s="33" t="s">
        <v>67</v>
      </c>
      <c r="X29" s="67" t="s">
        <v>123</v>
      </c>
      <c r="Y29" s="67" t="s">
        <v>121</v>
      </c>
      <c r="Z29" s="27" t="s">
        <v>99</v>
      </c>
      <c r="AJ29" s="4" t="s">
        <v>89</v>
      </c>
      <c r="AK29" s="4" t="s">
        <v>90</v>
      </c>
    </row>
    <row r="30" spans="1:37">
      <c r="A30" s="25">
        <v>10</v>
      </c>
      <c r="B30" s="26" t="s">
        <v>120</v>
      </c>
      <c r="C30" s="27" t="s">
        <v>124</v>
      </c>
      <c r="D30" s="28" t="s">
        <v>125</v>
      </c>
      <c r="E30" s="29">
        <v>75.400000000000006</v>
      </c>
      <c r="F30" s="30" t="s">
        <v>97</v>
      </c>
      <c r="H30" s="31">
        <f>ROUND(E30*G30,2)</f>
        <v>0</v>
      </c>
      <c r="J30" s="31">
        <f>ROUND(E30*G30,2)</f>
        <v>0</v>
      </c>
      <c r="L30" s="32">
        <f>E30*K30</f>
        <v>0</v>
      </c>
      <c r="N30" s="29">
        <f>E30*M30</f>
        <v>0</v>
      </c>
      <c r="P30" s="30" t="s">
        <v>86</v>
      </c>
      <c r="V30" s="33" t="s">
        <v>67</v>
      </c>
      <c r="X30" s="67" t="s">
        <v>126</v>
      </c>
      <c r="Y30" s="67" t="s">
        <v>124</v>
      </c>
      <c r="Z30" s="27" t="s">
        <v>99</v>
      </c>
      <c r="AJ30" s="4" t="s">
        <v>89</v>
      </c>
      <c r="AK30" s="4" t="s">
        <v>90</v>
      </c>
    </row>
    <row r="31" spans="1:37">
      <c r="A31" s="25">
        <v>11</v>
      </c>
      <c r="B31" s="26" t="s">
        <v>82</v>
      </c>
      <c r="C31" s="27" t="s">
        <v>127</v>
      </c>
      <c r="D31" s="28" t="s">
        <v>128</v>
      </c>
      <c r="E31" s="29">
        <v>120.76</v>
      </c>
      <c r="F31" s="30" t="s">
        <v>97</v>
      </c>
      <c r="H31" s="31">
        <f>ROUND(E31*G31,2)</f>
        <v>0</v>
      </c>
      <c r="J31" s="31">
        <f>ROUND(E31*G31,2)</f>
        <v>0</v>
      </c>
      <c r="L31" s="32">
        <f>E31*K31</f>
        <v>0</v>
      </c>
      <c r="N31" s="29">
        <f>E31*M31</f>
        <v>0</v>
      </c>
      <c r="P31" s="30" t="s">
        <v>86</v>
      </c>
      <c r="V31" s="33" t="s">
        <v>67</v>
      </c>
      <c r="X31" s="67" t="s">
        <v>129</v>
      </c>
      <c r="Y31" s="67" t="s">
        <v>127</v>
      </c>
      <c r="Z31" s="27" t="s">
        <v>130</v>
      </c>
      <c r="AJ31" s="4" t="s">
        <v>89</v>
      </c>
      <c r="AK31" s="4" t="s">
        <v>90</v>
      </c>
    </row>
    <row r="32" spans="1:37">
      <c r="D32" s="68" t="s">
        <v>131</v>
      </c>
      <c r="E32" s="69"/>
      <c r="F32" s="70"/>
      <c r="G32" s="71"/>
      <c r="H32" s="71"/>
      <c r="I32" s="71"/>
      <c r="J32" s="71"/>
      <c r="K32" s="72"/>
      <c r="L32" s="72"/>
      <c r="M32" s="69"/>
      <c r="N32" s="69"/>
      <c r="O32" s="70"/>
      <c r="P32" s="70"/>
      <c r="Q32" s="69"/>
      <c r="R32" s="69"/>
      <c r="S32" s="69"/>
      <c r="T32" s="73"/>
      <c r="U32" s="73"/>
      <c r="V32" s="73" t="s">
        <v>0</v>
      </c>
      <c r="W32" s="69"/>
      <c r="X32" s="74"/>
    </row>
    <row r="33" spans="1:37">
      <c r="A33" s="25">
        <v>12</v>
      </c>
      <c r="B33" s="26" t="s">
        <v>82</v>
      </c>
      <c r="C33" s="27" t="s">
        <v>132</v>
      </c>
      <c r="D33" s="28" t="s">
        <v>133</v>
      </c>
      <c r="E33" s="29">
        <v>120.76</v>
      </c>
      <c r="F33" s="30" t="s">
        <v>97</v>
      </c>
      <c r="H33" s="31">
        <f>ROUND(E33*G33,2)</f>
        <v>0</v>
      </c>
      <c r="J33" s="31">
        <f>ROUND(E33*G33,2)</f>
        <v>0</v>
      </c>
      <c r="L33" s="32">
        <f>E33*K33</f>
        <v>0</v>
      </c>
      <c r="N33" s="29">
        <f>E33*M33</f>
        <v>0</v>
      </c>
      <c r="P33" s="30" t="s">
        <v>86</v>
      </c>
      <c r="V33" s="33" t="s">
        <v>67</v>
      </c>
      <c r="X33" s="67" t="s">
        <v>134</v>
      </c>
      <c r="Y33" s="67" t="s">
        <v>132</v>
      </c>
      <c r="Z33" s="27" t="s">
        <v>130</v>
      </c>
      <c r="AJ33" s="4" t="s">
        <v>89</v>
      </c>
      <c r="AK33" s="4" t="s">
        <v>90</v>
      </c>
    </row>
    <row r="34" spans="1:37">
      <c r="A34" s="25">
        <v>13</v>
      </c>
      <c r="B34" s="26" t="s">
        <v>82</v>
      </c>
      <c r="C34" s="27" t="s">
        <v>135</v>
      </c>
      <c r="D34" s="28" t="s">
        <v>136</v>
      </c>
      <c r="E34" s="29">
        <v>120.76</v>
      </c>
      <c r="F34" s="30" t="s">
        <v>97</v>
      </c>
      <c r="H34" s="31">
        <f>ROUND(E34*G34,2)</f>
        <v>0</v>
      </c>
      <c r="J34" s="31">
        <f>ROUND(E34*G34,2)</f>
        <v>0</v>
      </c>
      <c r="L34" s="32">
        <f>E34*K34</f>
        <v>0</v>
      </c>
      <c r="N34" s="29">
        <f>E34*M34</f>
        <v>0</v>
      </c>
      <c r="P34" s="30" t="s">
        <v>86</v>
      </c>
      <c r="V34" s="33" t="s">
        <v>67</v>
      </c>
      <c r="X34" s="67" t="s">
        <v>137</v>
      </c>
      <c r="Y34" s="67" t="s">
        <v>135</v>
      </c>
      <c r="Z34" s="27" t="s">
        <v>130</v>
      </c>
      <c r="AJ34" s="4" t="s">
        <v>89</v>
      </c>
      <c r="AK34" s="4" t="s">
        <v>90</v>
      </c>
    </row>
    <row r="35" spans="1:37">
      <c r="A35" s="25">
        <v>14</v>
      </c>
      <c r="B35" s="26" t="s">
        <v>82</v>
      </c>
      <c r="C35" s="27" t="s">
        <v>138</v>
      </c>
      <c r="D35" s="28" t="s">
        <v>139</v>
      </c>
      <c r="E35" s="29">
        <v>483.04</v>
      </c>
      <c r="F35" s="30" t="s">
        <v>97</v>
      </c>
      <c r="H35" s="31">
        <f>ROUND(E35*G35,2)</f>
        <v>0</v>
      </c>
      <c r="J35" s="31">
        <f>ROUND(E35*G35,2)</f>
        <v>0</v>
      </c>
      <c r="L35" s="32">
        <f>E35*K35</f>
        <v>0</v>
      </c>
      <c r="N35" s="29">
        <f>E35*M35</f>
        <v>0</v>
      </c>
      <c r="P35" s="30" t="s">
        <v>86</v>
      </c>
      <c r="V35" s="33" t="s">
        <v>67</v>
      </c>
      <c r="X35" s="67" t="s">
        <v>140</v>
      </c>
      <c r="Y35" s="67" t="s">
        <v>138</v>
      </c>
      <c r="Z35" s="27" t="s">
        <v>130</v>
      </c>
      <c r="AJ35" s="4" t="s">
        <v>89</v>
      </c>
      <c r="AK35" s="4" t="s">
        <v>90</v>
      </c>
    </row>
    <row r="36" spans="1:37">
      <c r="D36" s="68" t="s">
        <v>141</v>
      </c>
      <c r="E36" s="69"/>
      <c r="F36" s="70"/>
      <c r="G36" s="71"/>
      <c r="H36" s="71"/>
      <c r="I36" s="71"/>
      <c r="J36" s="71"/>
      <c r="K36" s="72"/>
      <c r="L36" s="72"/>
      <c r="M36" s="69"/>
      <c r="N36" s="69"/>
      <c r="O36" s="70"/>
      <c r="P36" s="70"/>
      <c r="Q36" s="69"/>
      <c r="R36" s="69"/>
      <c r="S36" s="69"/>
      <c r="T36" s="73"/>
      <c r="U36" s="73"/>
      <c r="V36" s="73" t="s">
        <v>0</v>
      </c>
      <c r="W36" s="69"/>
      <c r="X36" s="74"/>
    </row>
    <row r="37" spans="1:37">
      <c r="A37" s="25">
        <v>15</v>
      </c>
      <c r="B37" s="26" t="s">
        <v>120</v>
      </c>
      <c r="C37" s="27" t="s">
        <v>142</v>
      </c>
      <c r="D37" s="28" t="s">
        <v>143</v>
      </c>
      <c r="E37" s="29">
        <v>120.76</v>
      </c>
      <c r="F37" s="30" t="s">
        <v>97</v>
      </c>
      <c r="H37" s="31">
        <f>ROUND(E37*G37,2)</f>
        <v>0</v>
      </c>
      <c r="J37" s="31">
        <f>ROUND(E37*G37,2)</f>
        <v>0</v>
      </c>
      <c r="L37" s="32">
        <f>E37*K37</f>
        <v>0</v>
      </c>
      <c r="N37" s="29">
        <f>E37*M37</f>
        <v>0</v>
      </c>
      <c r="P37" s="30" t="s">
        <v>86</v>
      </c>
      <c r="V37" s="33" t="s">
        <v>67</v>
      </c>
      <c r="X37" s="67" t="s">
        <v>144</v>
      </c>
      <c r="Y37" s="67" t="s">
        <v>142</v>
      </c>
      <c r="Z37" s="27" t="s">
        <v>99</v>
      </c>
      <c r="AJ37" s="4" t="s">
        <v>89</v>
      </c>
      <c r="AK37" s="4" t="s">
        <v>90</v>
      </c>
    </row>
    <row r="38" spans="1:37">
      <c r="A38" s="25">
        <v>16</v>
      </c>
      <c r="B38" s="26" t="s">
        <v>82</v>
      </c>
      <c r="C38" s="27" t="s">
        <v>145</v>
      </c>
      <c r="D38" s="28" t="s">
        <v>146</v>
      </c>
      <c r="E38" s="29">
        <v>135.74199999999999</v>
      </c>
      <c r="F38" s="30" t="s">
        <v>97</v>
      </c>
      <c r="H38" s="31">
        <f>ROUND(E38*G38,2)</f>
        <v>0</v>
      </c>
      <c r="J38" s="31">
        <f>ROUND(E38*G38,2)</f>
        <v>0</v>
      </c>
      <c r="L38" s="32">
        <f>E38*K38</f>
        <v>0</v>
      </c>
      <c r="N38" s="29">
        <f>E38*M38</f>
        <v>0</v>
      </c>
      <c r="P38" s="30" t="s">
        <v>86</v>
      </c>
      <c r="V38" s="33" t="s">
        <v>67</v>
      </c>
      <c r="X38" s="67" t="s">
        <v>147</v>
      </c>
      <c r="Y38" s="67" t="s">
        <v>145</v>
      </c>
      <c r="Z38" s="27" t="s">
        <v>99</v>
      </c>
      <c r="AJ38" s="4" t="s">
        <v>89</v>
      </c>
      <c r="AK38" s="4" t="s">
        <v>90</v>
      </c>
    </row>
    <row r="39" spans="1:37">
      <c r="D39" s="68" t="s">
        <v>148</v>
      </c>
      <c r="E39" s="69"/>
      <c r="F39" s="70"/>
      <c r="G39" s="71"/>
      <c r="H39" s="71"/>
      <c r="I39" s="71"/>
      <c r="J39" s="71"/>
      <c r="K39" s="72"/>
      <c r="L39" s="72"/>
      <c r="M39" s="69"/>
      <c r="N39" s="69"/>
      <c r="O39" s="70"/>
      <c r="P39" s="70"/>
      <c r="Q39" s="69"/>
      <c r="R39" s="69"/>
      <c r="S39" s="69"/>
      <c r="T39" s="73"/>
      <c r="U39" s="73"/>
      <c r="V39" s="73" t="s">
        <v>0</v>
      </c>
      <c r="W39" s="69"/>
      <c r="X39" s="74"/>
    </row>
    <row r="40" spans="1:37">
      <c r="D40" s="68" t="s">
        <v>149</v>
      </c>
      <c r="E40" s="69"/>
      <c r="F40" s="70"/>
      <c r="G40" s="71"/>
      <c r="H40" s="71"/>
      <c r="I40" s="71"/>
      <c r="J40" s="71"/>
      <c r="K40" s="72"/>
      <c r="L40" s="72"/>
      <c r="M40" s="69"/>
      <c r="N40" s="69"/>
      <c r="O40" s="70"/>
      <c r="P40" s="70"/>
      <c r="Q40" s="69"/>
      <c r="R40" s="69"/>
      <c r="S40" s="69"/>
      <c r="T40" s="73"/>
      <c r="U40" s="73"/>
      <c r="V40" s="73" t="s">
        <v>0</v>
      </c>
      <c r="W40" s="69"/>
      <c r="X40" s="74"/>
    </row>
    <row r="41" spans="1:37">
      <c r="A41" s="25">
        <v>17</v>
      </c>
      <c r="B41" s="26" t="s">
        <v>150</v>
      </c>
      <c r="C41" s="27" t="s">
        <v>151</v>
      </c>
      <c r="D41" s="28" t="s">
        <v>152</v>
      </c>
      <c r="E41" s="29">
        <v>135.74199999999999</v>
      </c>
      <c r="F41" s="30" t="s">
        <v>97</v>
      </c>
      <c r="I41" s="31">
        <f>ROUND(E41*G41,2)</f>
        <v>0</v>
      </c>
      <c r="J41" s="31">
        <f>ROUND(E41*G41,2)</f>
        <v>0</v>
      </c>
      <c r="K41" s="32">
        <v>1.67</v>
      </c>
      <c r="L41" s="32">
        <f>E41*K41</f>
        <v>226.68913999999998</v>
      </c>
      <c r="N41" s="29">
        <f>E41*M41</f>
        <v>0</v>
      </c>
      <c r="P41" s="30" t="s">
        <v>86</v>
      </c>
      <c r="V41" s="33" t="s">
        <v>66</v>
      </c>
      <c r="X41" s="67" t="s">
        <v>151</v>
      </c>
      <c r="Y41" s="67" t="s">
        <v>151</v>
      </c>
      <c r="Z41" s="27" t="s">
        <v>153</v>
      </c>
      <c r="AA41" s="27" t="s">
        <v>86</v>
      </c>
      <c r="AJ41" s="4" t="s">
        <v>154</v>
      </c>
      <c r="AK41" s="4" t="s">
        <v>90</v>
      </c>
    </row>
    <row r="42" spans="1:37">
      <c r="A42" s="25">
        <v>18</v>
      </c>
      <c r="B42" s="26" t="s">
        <v>120</v>
      </c>
      <c r="C42" s="27" t="s">
        <v>155</v>
      </c>
      <c r="D42" s="28" t="s">
        <v>156</v>
      </c>
      <c r="E42" s="29">
        <v>20.074999999999999</v>
      </c>
      <c r="F42" s="30" t="s">
        <v>97</v>
      </c>
      <c r="H42" s="31">
        <f>ROUND(E42*G42,2)</f>
        <v>0</v>
      </c>
      <c r="J42" s="31">
        <f>ROUND(E42*G42,2)</f>
        <v>0</v>
      </c>
      <c r="L42" s="32">
        <f>E42*K42</f>
        <v>0</v>
      </c>
      <c r="N42" s="29">
        <f>E42*M42</f>
        <v>0</v>
      </c>
      <c r="P42" s="30" t="s">
        <v>86</v>
      </c>
      <c r="V42" s="33" t="s">
        <v>67</v>
      </c>
      <c r="X42" s="67" t="s">
        <v>157</v>
      </c>
      <c r="Y42" s="67" t="s">
        <v>155</v>
      </c>
      <c r="Z42" s="27" t="s">
        <v>99</v>
      </c>
      <c r="AJ42" s="4" t="s">
        <v>89</v>
      </c>
      <c r="AK42" s="4" t="s">
        <v>90</v>
      </c>
    </row>
    <row r="43" spans="1:37">
      <c r="D43" s="68" t="s">
        <v>158</v>
      </c>
      <c r="E43" s="69"/>
      <c r="F43" s="70"/>
      <c r="G43" s="71"/>
      <c r="H43" s="71"/>
      <c r="I43" s="71"/>
      <c r="J43" s="71"/>
      <c r="K43" s="72"/>
      <c r="L43" s="72"/>
      <c r="M43" s="69"/>
      <c r="N43" s="69"/>
      <c r="O43" s="70"/>
      <c r="P43" s="70"/>
      <c r="Q43" s="69"/>
      <c r="R43" s="69"/>
      <c r="S43" s="69"/>
      <c r="T43" s="73"/>
      <c r="U43" s="73"/>
      <c r="V43" s="73" t="s">
        <v>0</v>
      </c>
      <c r="W43" s="69"/>
      <c r="X43" s="74"/>
    </row>
    <row r="44" spans="1:37">
      <c r="D44" s="68" t="s">
        <v>159</v>
      </c>
      <c r="E44" s="69"/>
      <c r="F44" s="70"/>
      <c r="G44" s="71"/>
      <c r="H44" s="71"/>
      <c r="I44" s="71"/>
      <c r="J44" s="71"/>
      <c r="K44" s="72"/>
      <c r="L44" s="72"/>
      <c r="M44" s="69"/>
      <c r="N44" s="69"/>
      <c r="O44" s="70"/>
      <c r="P44" s="70"/>
      <c r="Q44" s="69"/>
      <c r="R44" s="69"/>
      <c r="S44" s="69"/>
      <c r="T44" s="73"/>
      <c r="U44" s="73"/>
      <c r="V44" s="73" t="s">
        <v>0</v>
      </c>
      <c r="W44" s="69"/>
      <c r="X44" s="74"/>
    </row>
    <row r="45" spans="1:37">
      <c r="A45" s="25">
        <v>19</v>
      </c>
      <c r="B45" s="26" t="s">
        <v>150</v>
      </c>
      <c r="C45" s="27" t="s">
        <v>160</v>
      </c>
      <c r="D45" s="28" t="s">
        <v>161</v>
      </c>
      <c r="E45" s="29">
        <v>36.878</v>
      </c>
      <c r="F45" s="30" t="s">
        <v>162</v>
      </c>
      <c r="I45" s="31">
        <f>ROUND(E45*G45,2)</f>
        <v>0</v>
      </c>
      <c r="J45" s="31">
        <f>ROUND(E45*G45,2)</f>
        <v>0</v>
      </c>
      <c r="K45" s="32">
        <v>1</v>
      </c>
      <c r="L45" s="32">
        <f>E45*K45</f>
        <v>36.878</v>
      </c>
      <c r="N45" s="29">
        <f>E45*M45</f>
        <v>0</v>
      </c>
      <c r="P45" s="30" t="s">
        <v>86</v>
      </c>
      <c r="V45" s="33" t="s">
        <v>66</v>
      </c>
      <c r="X45" s="67" t="s">
        <v>163</v>
      </c>
      <c r="Y45" s="67" t="s">
        <v>160</v>
      </c>
      <c r="Z45" s="27" t="s">
        <v>164</v>
      </c>
      <c r="AA45" s="27" t="s">
        <v>86</v>
      </c>
      <c r="AJ45" s="4" t="s">
        <v>154</v>
      </c>
      <c r="AK45" s="4" t="s">
        <v>90</v>
      </c>
    </row>
    <row r="46" spans="1:37">
      <c r="D46" s="68" t="s">
        <v>165</v>
      </c>
      <c r="E46" s="69"/>
      <c r="F46" s="70"/>
      <c r="G46" s="71"/>
      <c r="H46" s="71"/>
      <c r="I46" s="71"/>
      <c r="J46" s="71"/>
      <c r="K46" s="72"/>
      <c r="L46" s="72"/>
      <c r="M46" s="69"/>
      <c r="N46" s="69"/>
      <c r="O46" s="70"/>
      <c r="P46" s="70"/>
      <c r="Q46" s="69"/>
      <c r="R46" s="69"/>
      <c r="S46" s="69"/>
      <c r="T46" s="73"/>
      <c r="U46" s="73"/>
      <c r="V46" s="73" t="s">
        <v>0</v>
      </c>
      <c r="W46" s="69"/>
      <c r="X46" s="74"/>
    </row>
    <row r="47" spans="1:37">
      <c r="D47" s="75" t="s">
        <v>166</v>
      </c>
      <c r="E47" s="76">
        <f>J47</f>
        <v>0</v>
      </c>
      <c r="H47" s="76">
        <f>SUM(H12:H46)</f>
        <v>0</v>
      </c>
      <c r="I47" s="76">
        <f>SUM(I12:I46)</f>
        <v>0</v>
      </c>
      <c r="J47" s="76">
        <f>SUM(J12:J46)</f>
        <v>0</v>
      </c>
      <c r="L47" s="77">
        <f>SUM(L12:L46)</f>
        <v>263.63273799999996</v>
      </c>
      <c r="N47" s="78">
        <f>SUM(N12:N46)</f>
        <v>29.6235</v>
      </c>
      <c r="W47" s="29">
        <f>SUM(W12:W46)</f>
        <v>0</v>
      </c>
    </row>
    <row r="49" spans="1:37">
      <c r="B49" s="27" t="s">
        <v>167</v>
      </c>
    </row>
    <row r="50" spans="1:37">
      <c r="A50" s="25">
        <v>20</v>
      </c>
      <c r="B50" s="26" t="s">
        <v>168</v>
      </c>
      <c r="C50" s="27" t="s">
        <v>169</v>
      </c>
      <c r="D50" s="28" t="s">
        <v>170</v>
      </c>
      <c r="E50" s="29">
        <v>6.5250000000000004</v>
      </c>
      <c r="F50" s="30" t="s">
        <v>97</v>
      </c>
      <c r="H50" s="31">
        <f>ROUND(E50*G50,2)</f>
        <v>0</v>
      </c>
      <c r="J50" s="31">
        <f>ROUND(E50*G50,2)</f>
        <v>0</v>
      </c>
      <c r="K50" s="32">
        <v>1.8907700000000001</v>
      </c>
      <c r="L50" s="32">
        <f>E50*K50</f>
        <v>12.337274250000002</v>
      </c>
      <c r="N50" s="29">
        <f>E50*M50</f>
        <v>0</v>
      </c>
      <c r="P50" s="30" t="s">
        <v>86</v>
      </c>
      <c r="V50" s="33" t="s">
        <v>67</v>
      </c>
      <c r="X50" s="67" t="s">
        <v>171</v>
      </c>
      <c r="Y50" s="67" t="s">
        <v>169</v>
      </c>
      <c r="Z50" s="27" t="s">
        <v>172</v>
      </c>
      <c r="AJ50" s="4" t="s">
        <v>89</v>
      </c>
      <c r="AK50" s="4" t="s">
        <v>90</v>
      </c>
    </row>
    <row r="51" spans="1:37">
      <c r="D51" s="68" t="s">
        <v>173</v>
      </c>
      <c r="E51" s="69"/>
      <c r="F51" s="70"/>
      <c r="G51" s="71"/>
      <c r="H51" s="71"/>
      <c r="I51" s="71"/>
      <c r="J51" s="71"/>
      <c r="K51" s="72"/>
      <c r="L51" s="72"/>
      <c r="M51" s="69"/>
      <c r="N51" s="69"/>
      <c r="O51" s="70"/>
      <c r="P51" s="70"/>
      <c r="Q51" s="69"/>
      <c r="R51" s="69"/>
      <c r="S51" s="69"/>
      <c r="T51" s="73"/>
      <c r="U51" s="73"/>
      <c r="V51" s="73" t="s">
        <v>0</v>
      </c>
      <c r="W51" s="69"/>
      <c r="X51" s="74"/>
    </row>
    <row r="52" spans="1:37">
      <c r="D52" s="75" t="s">
        <v>174</v>
      </c>
      <c r="E52" s="76">
        <f>J52</f>
        <v>0</v>
      </c>
      <c r="H52" s="76">
        <f>SUM(H49:H51)</f>
        <v>0</v>
      </c>
      <c r="I52" s="76">
        <f>SUM(I49:I51)</f>
        <v>0</v>
      </c>
      <c r="J52" s="76">
        <f>SUM(J49:J51)</f>
        <v>0</v>
      </c>
      <c r="L52" s="77">
        <f>SUM(L49:L51)</f>
        <v>12.337274250000002</v>
      </c>
      <c r="N52" s="78">
        <f>SUM(N49:N51)</f>
        <v>0</v>
      </c>
      <c r="W52" s="29">
        <f>SUM(W49:W51)</f>
        <v>0</v>
      </c>
    </row>
    <row r="54" spans="1:37">
      <c r="B54" s="27" t="s">
        <v>175</v>
      </c>
    </row>
    <row r="55" spans="1:37">
      <c r="A55" s="25">
        <v>21</v>
      </c>
      <c r="B55" s="26" t="s">
        <v>176</v>
      </c>
      <c r="C55" s="27" t="s">
        <v>177</v>
      </c>
      <c r="D55" s="28" t="s">
        <v>178</v>
      </c>
      <c r="E55" s="29">
        <v>43.5</v>
      </c>
      <c r="F55" s="30" t="s">
        <v>85</v>
      </c>
      <c r="H55" s="31">
        <f>ROUND(E55*G55,2)</f>
        <v>0</v>
      </c>
      <c r="J55" s="31">
        <f>ROUND(E55*G55,2)</f>
        <v>0</v>
      </c>
      <c r="K55" s="32">
        <v>0.49308999999999997</v>
      </c>
      <c r="L55" s="32">
        <f>E55*K55</f>
        <v>21.449414999999998</v>
      </c>
      <c r="N55" s="29">
        <f>E55*M55</f>
        <v>0</v>
      </c>
      <c r="P55" s="30" t="s">
        <v>86</v>
      </c>
      <c r="V55" s="33" t="s">
        <v>67</v>
      </c>
      <c r="X55" s="67" t="s">
        <v>179</v>
      </c>
      <c r="Y55" s="67" t="s">
        <v>177</v>
      </c>
      <c r="Z55" s="27" t="s">
        <v>180</v>
      </c>
      <c r="AJ55" s="4" t="s">
        <v>89</v>
      </c>
      <c r="AK55" s="4" t="s">
        <v>90</v>
      </c>
    </row>
    <row r="56" spans="1:37">
      <c r="D56" s="68" t="s">
        <v>181</v>
      </c>
      <c r="E56" s="69"/>
      <c r="F56" s="70"/>
      <c r="G56" s="71"/>
      <c r="H56" s="71"/>
      <c r="I56" s="71"/>
      <c r="J56" s="71"/>
      <c r="K56" s="72"/>
      <c r="L56" s="72"/>
      <c r="M56" s="69"/>
      <c r="N56" s="69"/>
      <c r="O56" s="70"/>
      <c r="P56" s="70"/>
      <c r="Q56" s="69"/>
      <c r="R56" s="69"/>
      <c r="S56" s="69"/>
      <c r="T56" s="73"/>
      <c r="U56" s="73"/>
      <c r="V56" s="73" t="s">
        <v>0</v>
      </c>
      <c r="W56" s="69"/>
      <c r="X56" s="74"/>
    </row>
    <row r="57" spans="1:37">
      <c r="A57" s="25">
        <v>22</v>
      </c>
      <c r="B57" s="26" t="s">
        <v>82</v>
      </c>
      <c r="C57" s="27" t="s">
        <v>182</v>
      </c>
      <c r="D57" s="28" t="s">
        <v>183</v>
      </c>
      <c r="E57" s="29">
        <v>43.5</v>
      </c>
      <c r="F57" s="30" t="s">
        <v>85</v>
      </c>
      <c r="H57" s="31">
        <f>ROUND(E57*G57,2)</f>
        <v>0</v>
      </c>
      <c r="J57" s="31">
        <f>ROUND(E57*G57,2)</f>
        <v>0</v>
      </c>
      <c r="K57" s="32">
        <v>6.0999999999999997E-4</v>
      </c>
      <c r="L57" s="32">
        <f>E57*K57</f>
        <v>2.6535E-2</v>
      </c>
      <c r="N57" s="29">
        <f>E57*M57</f>
        <v>0</v>
      </c>
      <c r="P57" s="30" t="s">
        <v>86</v>
      </c>
      <c r="V57" s="33" t="s">
        <v>67</v>
      </c>
      <c r="X57" s="67" t="s">
        <v>184</v>
      </c>
      <c r="Y57" s="67" t="s">
        <v>182</v>
      </c>
      <c r="Z57" s="27" t="s">
        <v>185</v>
      </c>
      <c r="AJ57" s="4" t="s">
        <v>89</v>
      </c>
      <c r="AK57" s="4" t="s">
        <v>90</v>
      </c>
    </row>
    <row r="58" spans="1:37" ht="25.5">
      <c r="A58" s="25">
        <v>23</v>
      </c>
      <c r="B58" s="26" t="s">
        <v>176</v>
      </c>
      <c r="C58" s="27" t="s">
        <v>186</v>
      </c>
      <c r="D58" s="28" t="s">
        <v>187</v>
      </c>
      <c r="E58" s="29">
        <v>43.5</v>
      </c>
      <c r="F58" s="30" t="s">
        <v>85</v>
      </c>
      <c r="H58" s="31">
        <f>ROUND(E58*G58,2)</f>
        <v>0</v>
      </c>
      <c r="J58" s="31">
        <f>ROUND(E58*G58,2)</f>
        <v>0</v>
      </c>
      <c r="K58" s="32">
        <v>0.12970000000000001</v>
      </c>
      <c r="L58" s="32">
        <f>E58*K58</f>
        <v>5.6419500000000005</v>
      </c>
      <c r="N58" s="29">
        <f>E58*M58</f>
        <v>0</v>
      </c>
      <c r="P58" s="30" t="s">
        <v>86</v>
      </c>
      <c r="V58" s="33" t="s">
        <v>67</v>
      </c>
      <c r="X58" s="67" t="s">
        <v>188</v>
      </c>
      <c r="Y58" s="67" t="s">
        <v>186</v>
      </c>
      <c r="Z58" s="27" t="s">
        <v>185</v>
      </c>
      <c r="AJ58" s="4" t="s">
        <v>89</v>
      </c>
      <c r="AK58" s="4" t="s">
        <v>90</v>
      </c>
    </row>
    <row r="59" spans="1:37">
      <c r="D59" s="68" t="s">
        <v>189</v>
      </c>
      <c r="E59" s="69"/>
      <c r="F59" s="70"/>
      <c r="G59" s="71"/>
      <c r="H59" s="71"/>
      <c r="I59" s="71"/>
      <c r="J59" s="71"/>
      <c r="K59" s="72"/>
      <c r="L59" s="72"/>
      <c r="M59" s="69"/>
      <c r="N59" s="69"/>
      <c r="O59" s="70"/>
      <c r="P59" s="70"/>
      <c r="Q59" s="69"/>
      <c r="R59" s="69"/>
      <c r="S59" s="69"/>
      <c r="T59" s="73"/>
      <c r="U59" s="73"/>
      <c r="V59" s="73" t="s">
        <v>0</v>
      </c>
      <c r="W59" s="69"/>
      <c r="X59" s="74"/>
    </row>
    <row r="60" spans="1:37" ht="25.5">
      <c r="A60" s="25">
        <v>24</v>
      </c>
      <c r="B60" s="26" t="s">
        <v>176</v>
      </c>
      <c r="C60" s="27" t="s">
        <v>190</v>
      </c>
      <c r="D60" s="28" t="s">
        <v>191</v>
      </c>
      <c r="E60" s="29">
        <v>43.5</v>
      </c>
      <c r="F60" s="30" t="s">
        <v>85</v>
      </c>
      <c r="H60" s="31">
        <f>ROUND(E60*G60,2)</f>
        <v>0</v>
      </c>
      <c r="J60" s="31">
        <f>ROUND(E60*G60,2)</f>
        <v>0</v>
      </c>
      <c r="K60" s="32">
        <v>0.12970000000000001</v>
      </c>
      <c r="L60" s="32">
        <f>E60*K60</f>
        <v>5.6419500000000005</v>
      </c>
      <c r="N60" s="29">
        <f>E60*M60</f>
        <v>0</v>
      </c>
      <c r="P60" s="30" t="s">
        <v>86</v>
      </c>
      <c r="V60" s="33" t="s">
        <v>67</v>
      </c>
      <c r="X60" s="67" t="s">
        <v>192</v>
      </c>
      <c r="Y60" s="67" t="s">
        <v>190</v>
      </c>
      <c r="Z60" s="27" t="s">
        <v>185</v>
      </c>
      <c r="AJ60" s="4" t="s">
        <v>89</v>
      </c>
      <c r="AK60" s="4" t="s">
        <v>90</v>
      </c>
    </row>
    <row r="61" spans="1:37">
      <c r="D61" s="75" t="s">
        <v>193</v>
      </c>
      <c r="E61" s="76">
        <f>J61</f>
        <v>0</v>
      </c>
      <c r="H61" s="76">
        <f>SUM(H54:H60)</f>
        <v>0</v>
      </c>
      <c r="I61" s="76">
        <f>SUM(I54:I60)</f>
        <v>0</v>
      </c>
      <c r="J61" s="76">
        <f>SUM(J54:J60)</f>
        <v>0</v>
      </c>
      <c r="L61" s="77">
        <f>SUM(L54:L60)</f>
        <v>32.75985</v>
      </c>
      <c r="N61" s="78">
        <f>SUM(N54:N60)</f>
        <v>0</v>
      </c>
      <c r="W61" s="29">
        <f>SUM(W54:W60)</f>
        <v>0</v>
      </c>
    </row>
    <row r="63" spans="1:37">
      <c r="B63" s="27" t="s">
        <v>194</v>
      </c>
    </row>
    <row r="64" spans="1:37" ht="25.5">
      <c r="A64" s="25">
        <v>25</v>
      </c>
      <c r="B64" s="26" t="s">
        <v>168</v>
      </c>
      <c r="C64" s="27" t="s">
        <v>195</v>
      </c>
      <c r="D64" s="28" t="s">
        <v>196</v>
      </c>
      <c r="E64" s="29">
        <v>33.5</v>
      </c>
      <c r="F64" s="30" t="s">
        <v>197</v>
      </c>
      <c r="H64" s="31">
        <f>ROUND(E64*G64,2)</f>
        <v>0</v>
      </c>
      <c r="J64" s="31">
        <f>ROUND(E64*G64,2)</f>
        <v>0</v>
      </c>
      <c r="L64" s="32">
        <f>E64*K64</f>
        <v>0</v>
      </c>
      <c r="N64" s="29">
        <f>E64*M64</f>
        <v>0</v>
      </c>
      <c r="P64" s="30" t="s">
        <v>86</v>
      </c>
      <c r="V64" s="33" t="s">
        <v>67</v>
      </c>
      <c r="X64" s="67" t="s">
        <v>198</v>
      </c>
      <c r="Y64" s="67" t="s">
        <v>195</v>
      </c>
      <c r="Z64" s="27" t="s">
        <v>172</v>
      </c>
      <c r="AJ64" s="4" t="s">
        <v>89</v>
      </c>
      <c r="AK64" s="4" t="s">
        <v>90</v>
      </c>
    </row>
    <row r="65" spans="1:37">
      <c r="D65" s="68" t="s">
        <v>199</v>
      </c>
      <c r="E65" s="69"/>
      <c r="F65" s="70"/>
      <c r="G65" s="71"/>
      <c r="H65" s="71"/>
      <c r="I65" s="71"/>
      <c r="J65" s="71"/>
      <c r="K65" s="72"/>
      <c r="L65" s="72"/>
      <c r="M65" s="69"/>
      <c r="N65" s="69"/>
      <c r="O65" s="70"/>
      <c r="P65" s="70"/>
      <c r="Q65" s="69"/>
      <c r="R65" s="69"/>
      <c r="S65" s="69"/>
      <c r="T65" s="73"/>
      <c r="U65" s="73"/>
      <c r="V65" s="73" t="s">
        <v>0</v>
      </c>
      <c r="W65" s="69"/>
      <c r="X65" s="74"/>
    </row>
    <row r="66" spans="1:37">
      <c r="D66" s="68" t="s">
        <v>200</v>
      </c>
      <c r="E66" s="69"/>
      <c r="F66" s="70"/>
      <c r="G66" s="71"/>
      <c r="H66" s="71"/>
      <c r="I66" s="71"/>
      <c r="J66" s="71"/>
      <c r="K66" s="72"/>
      <c r="L66" s="72"/>
      <c r="M66" s="69"/>
      <c r="N66" s="69"/>
      <c r="O66" s="70"/>
      <c r="P66" s="70"/>
      <c r="Q66" s="69"/>
      <c r="R66" s="69"/>
      <c r="S66" s="69"/>
      <c r="T66" s="73"/>
      <c r="U66" s="73"/>
      <c r="V66" s="73" t="s">
        <v>0</v>
      </c>
      <c r="W66" s="69"/>
      <c r="X66" s="74"/>
    </row>
    <row r="67" spans="1:37">
      <c r="D67" s="68" t="s">
        <v>201</v>
      </c>
      <c r="E67" s="69"/>
      <c r="F67" s="70"/>
      <c r="G67" s="71"/>
      <c r="H67" s="71"/>
      <c r="I67" s="71"/>
      <c r="J67" s="71"/>
      <c r="K67" s="72"/>
      <c r="L67" s="72"/>
      <c r="M67" s="69"/>
      <c r="N67" s="69"/>
      <c r="O67" s="70"/>
      <c r="P67" s="70"/>
      <c r="Q67" s="69"/>
      <c r="R67" s="69"/>
      <c r="S67" s="69"/>
      <c r="T67" s="73"/>
      <c r="U67" s="73"/>
      <c r="V67" s="73" t="s">
        <v>0</v>
      </c>
      <c r="W67" s="69"/>
      <c r="X67" s="74"/>
    </row>
    <row r="68" spans="1:37" ht="25.5">
      <c r="A68" s="25">
        <v>26</v>
      </c>
      <c r="B68" s="26" t="s">
        <v>150</v>
      </c>
      <c r="C68" s="27" t="s">
        <v>202</v>
      </c>
      <c r="D68" s="28" t="s">
        <v>203</v>
      </c>
      <c r="E68" s="29">
        <v>5.8630000000000004</v>
      </c>
      <c r="F68" s="30" t="s">
        <v>204</v>
      </c>
      <c r="I68" s="31">
        <f>ROUND(E68*G68,2)</f>
        <v>0</v>
      </c>
      <c r="J68" s="31">
        <f>ROUND(E68*G68,2)</f>
        <v>0</v>
      </c>
      <c r="K68" s="32">
        <v>1.8100000000000002E-2</v>
      </c>
      <c r="L68" s="32">
        <f>E68*K68</f>
        <v>0.10612030000000001</v>
      </c>
      <c r="N68" s="29">
        <f>E68*M68</f>
        <v>0</v>
      </c>
      <c r="P68" s="30" t="s">
        <v>86</v>
      </c>
      <c r="V68" s="33" t="s">
        <v>66</v>
      </c>
      <c r="X68" s="67" t="s">
        <v>202</v>
      </c>
      <c r="Y68" s="67" t="s">
        <v>202</v>
      </c>
      <c r="Z68" s="27" t="s">
        <v>205</v>
      </c>
      <c r="AA68" s="27" t="s">
        <v>206</v>
      </c>
      <c r="AJ68" s="4" t="s">
        <v>154</v>
      </c>
      <c r="AK68" s="4" t="s">
        <v>90</v>
      </c>
    </row>
    <row r="69" spans="1:37">
      <c r="D69" s="68" t="s">
        <v>207</v>
      </c>
      <c r="E69" s="69"/>
      <c r="F69" s="70"/>
      <c r="G69" s="71"/>
      <c r="H69" s="71"/>
      <c r="I69" s="71"/>
      <c r="J69" s="71"/>
      <c r="K69" s="72"/>
      <c r="L69" s="72"/>
      <c r="M69" s="69"/>
      <c r="N69" s="69"/>
      <c r="O69" s="70"/>
      <c r="P69" s="70"/>
      <c r="Q69" s="69"/>
      <c r="R69" s="69"/>
      <c r="S69" s="69"/>
      <c r="T69" s="73"/>
      <c r="U69" s="73"/>
      <c r="V69" s="73" t="s">
        <v>0</v>
      </c>
      <c r="W69" s="69"/>
      <c r="X69" s="74"/>
    </row>
    <row r="70" spans="1:37" ht="25.5">
      <c r="A70" s="25">
        <v>27</v>
      </c>
      <c r="B70" s="26" t="s">
        <v>168</v>
      </c>
      <c r="C70" s="27" t="s">
        <v>208</v>
      </c>
      <c r="D70" s="28" t="s">
        <v>209</v>
      </c>
      <c r="E70" s="29">
        <v>10</v>
      </c>
      <c r="F70" s="30" t="s">
        <v>197</v>
      </c>
      <c r="H70" s="31">
        <f>ROUND(E70*G70,2)</f>
        <v>0</v>
      </c>
      <c r="J70" s="31">
        <f>ROUND(E70*G70,2)</f>
        <v>0</v>
      </c>
      <c r="L70" s="32">
        <f>E70*K70</f>
        <v>0</v>
      </c>
      <c r="N70" s="29">
        <f>E70*M70</f>
        <v>0</v>
      </c>
      <c r="P70" s="30" t="s">
        <v>86</v>
      </c>
      <c r="V70" s="33" t="s">
        <v>67</v>
      </c>
      <c r="X70" s="67" t="s">
        <v>210</v>
      </c>
      <c r="Y70" s="67" t="s">
        <v>208</v>
      </c>
      <c r="Z70" s="27" t="s">
        <v>172</v>
      </c>
      <c r="AJ70" s="4" t="s">
        <v>89</v>
      </c>
      <c r="AK70" s="4" t="s">
        <v>90</v>
      </c>
    </row>
    <row r="71" spans="1:37">
      <c r="D71" s="68" t="s">
        <v>211</v>
      </c>
      <c r="E71" s="69"/>
      <c r="F71" s="70"/>
      <c r="G71" s="71"/>
      <c r="H71" s="71"/>
      <c r="I71" s="71"/>
      <c r="J71" s="71"/>
      <c r="K71" s="72"/>
      <c r="L71" s="72"/>
      <c r="M71" s="69"/>
      <c r="N71" s="69"/>
      <c r="O71" s="70"/>
      <c r="P71" s="70"/>
      <c r="Q71" s="69"/>
      <c r="R71" s="69"/>
      <c r="S71" s="69"/>
      <c r="T71" s="73"/>
      <c r="U71" s="73"/>
      <c r="V71" s="73" t="s">
        <v>0</v>
      </c>
      <c r="W71" s="69"/>
      <c r="X71" s="74"/>
    </row>
    <row r="72" spans="1:37" ht="25.5">
      <c r="A72" s="25">
        <v>28</v>
      </c>
      <c r="B72" s="26" t="s">
        <v>150</v>
      </c>
      <c r="C72" s="27" t="s">
        <v>212</v>
      </c>
      <c r="D72" s="28" t="s">
        <v>213</v>
      </c>
      <c r="E72" s="29">
        <v>1.75</v>
      </c>
      <c r="F72" s="30" t="s">
        <v>204</v>
      </c>
      <c r="I72" s="31">
        <f>ROUND(E72*G72,2)</f>
        <v>0</v>
      </c>
      <c r="J72" s="31">
        <f>ROUND(E72*G72,2)</f>
        <v>0</v>
      </c>
      <c r="K72" s="32">
        <v>2.8000000000000001E-2</v>
      </c>
      <c r="L72" s="32">
        <f>E72*K72</f>
        <v>4.9000000000000002E-2</v>
      </c>
      <c r="N72" s="29">
        <f>E72*M72</f>
        <v>0</v>
      </c>
      <c r="P72" s="30" t="s">
        <v>86</v>
      </c>
      <c r="V72" s="33" t="s">
        <v>66</v>
      </c>
      <c r="X72" s="67" t="s">
        <v>212</v>
      </c>
      <c r="Y72" s="67" t="s">
        <v>212</v>
      </c>
      <c r="Z72" s="27" t="s">
        <v>205</v>
      </c>
      <c r="AA72" s="27" t="s">
        <v>214</v>
      </c>
      <c r="AJ72" s="4" t="s">
        <v>154</v>
      </c>
      <c r="AK72" s="4" t="s">
        <v>90</v>
      </c>
    </row>
    <row r="73" spans="1:37">
      <c r="D73" s="68" t="s">
        <v>215</v>
      </c>
      <c r="E73" s="69"/>
      <c r="F73" s="70"/>
      <c r="G73" s="71"/>
      <c r="H73" s="71"/>
      <c r="I73" s="71"/>
      <c r="J73" s="71"/>
      <c r="K73" s="72"/>
      <c r="L73" s="72"/>
      <c r="M73" s="69"/>
      <c r="N73" s="69"/>
      <c r="O73" s="70"/>
      <c r="P73" s="70"/>
      <c r="Q73" s="69"/>
      <c r="R73" s="69"/>
      <c r="S73" s="69"/>
      <c r="T73" s="73"/>
      <c r="U73" s="73"/>
      <c r="V73" s="73" t="s">
        <v>0</v>
      </c>
      <c r="W73" s="69"/>
      <c r="X73" s="74"/>
    </row>
    <row r="74" spans="1:37">
      <c r="A74" s="25">
        <v>29</v>
      </c>
      <c r="B74" s="26" t="s">
        <v>168</v>
      </c>
      <c r="C74" s="27" t="s">
        <v>216</v>
      </c>
      <c r="D74" s="28" t="s">
        <v>217</v>
      </c>
      <c r="E74" s="29">
        <v>5</v>
      </c>
      <c r="F74" s="30" t="s">
        <v>204</v>
      </c>
      <c r="H74" s="31">
        <f>ROUND(E74*G74,2)</f>
        <v>0</v>
      </c>
      <c r="J74" s="31">
        <f>ROUND(E74*G74,2)</f>
        <v>0</v>
      </c>
      <c r="L74" s="32">
        <f>E74*K74</f>
        <v>0</v>
      </c>
      <c r="N74" s="29">
        <f>E74*M74</f>
        <v>0</v>
      </c>
      <c r="P74" s="30" t="s">
        <v>86</v>
      </c>
      <c r="V74" s="33" t="s">
        <v>67</v>
      </c>
      <c r="X74" s="67" t="s">
        <v>218</v>
      </c>
      <c r="Y74" s="67" t="s">
        <v>216</v>
      </c>
      <c r="Z74" s="27" t="s">
        <v>219</v>
      </c>
      <c r="AJ74" s="4" t="s">
        <v>89</v>
      </c>
      <c r="AK74" s="4" t="s">
        <v>90</v>
      </c>
    </row>
    <row r="75" spans="1:37">
      <c r="A75" s="25">
        <v>30</v>
      </c>
      <c r="B75" s="26" t="s">
        <v>150</v>
      </c>
      <c r="C75" s="27" t="s">
        <v>220</v>
      </c>
      <c r="D75" s="28" t="s">
        <v>221</v>
      </c>
      <c r="E75" s="29">
        <v>5</v>
      </c>
      <c r="F75" s="30" t="s">
        <v>204</v>
      </c>
      <c r="I75" s="31">
        <f>ROUND(E75*G75,2)</f>
        <v>0</v>
      </c>
      <c r="J75" s="31">
        <f>ROUND(E75*G75,2)</f>
        <v>0</v>
      </c>
      <c r="L75" s="32">
        <f>E75*K75</f>
        <v>0</v>
      </c>
      <c r="N75" s="29">
        <f>E75*M75</f>
        <v>0</v>
      </c>
      <c r="P75" s="30" t="s">
        <v>86</v>
      </c>
      <c r="V75" s="33" t="s">
        <v>66</v>
      </c>
      <c r="X75" s="67" t="s">
        <v>220</v>
      </c>
      <c r="Y75" s="67" t="s">
        <v>220</v>
      </c>
      <c r="Z75" s="27" t="s">
        <v>205</v>
      </c>
      <c r="AA75" s="27" t="s">
        <v>86</v>
      </c>
      <c r="AJ75" s="4" t="s">
        <v>154</v>
      </c>
      <c r="AK75" s="4" t="s">
        <v>90</v>
      </c>
    </row>
    <row r="76" spans="1:37">
      <c r="A76" s="25">
        <v>31</v>
      </c>
      <c r="B76" s="26" t="s">
        <v>168</v>
      </c>
      <c r="C76" s="27" t="s">
        <v>222</v>
      </c>
      <c r="D76" s="28" t="s">
        <v>223</v>
      </c>
      <c r="E76" s="29">
        <v>2</v>
      </c>
      <c r="F76" s="30" t="s">
        <v>204</v>
      </c>
      <c r="H76" s="31">
        <f>ROUND(E76*G76,2)</f>
        <v>0</v>
      </c>
      <c r="J76" s="31">
        <f>ROUND(E76*G76,2)</f>
        <v>0</v>
      </c>
      <c r="L76" s="32">
        <f>E76*K76</f>
        <v>0</v>
      </c>
      <c r="N76" s="29">
        <f>E76*M76</f>
        <v>0</v>
      </c>
      <c r="P76" s="30" t="s">
        <v>86</v>
      </c>
      <c r="V76" s="33" t="s">
        <v>67</v>
      </c>
      <c r="X76" s="67" t="s">
        <v>224</v>
      </c>
      <c r="Y76" s="67" t="s">
        <v>222</v>
      </c>
      <c r="Z76" s="27" t="s">
        <v>219</v>
      </c>
      <c r="AJ76" s="4" t="s">
        <v>89</v>
      </c>
      <c r="AK76" s="4" t="s">
        <v>90</v>
      </c>
    </row>
    <row r="77" spans="1:37">
      <c r="A77" s="25">
        <v>32</v>
      </c>
      <c r="B77" s="26" t="s">
        <v>150</v>
      </c>
      <c r="C77" s="27" t="s">
        <v>225</v>
      </c>
      <c r="D77" s="28" t="s">
        <v>226</v>
      </c>
      <c r="E77" s="29">
        <v>2</v>
      </c>
      <c r="F77" s="30" t="s">
        <v>204</v>
      </c>
      <c r="I77" s="31">
        <f>ROUND(E77*G77,2)</f>
        <v>0</v>
      </c>
      <c r="J77" s="31">
        <f>ROUND(E77*G77,2)</f>
        <v>0</v>
      </c>
      <c r="L77" s="32">
        <f>E77*K77</f>
        <v>0</v>
      </c>
      <c r="N77" s="29">
        <f>E77*M77</f>
        <v>0</v>
      </c>
      <c r="P77" s="30" t="s">
        <v>86</v>
      </c>
      <c r="V77" s="33" t="s">
        <v>66</v>
      </c>
      <c r="X77" s="67" t="s">
        <v>225</v>
      </c>
      <c r="Y77" s="67" t="s">
        <v>225</v>
      </c>
      <c r="Z77" s="27" t="s">
        <v>205</v>
      </c>
      <c r="AA77" s="27" t="s">
        <v>86</v>
      </c>
      <c r="AJ77" s="4" t="s">
        <v>154</v>
      </c>
      <c r="AK77" s="4" t="s">
        <v>90</v>
      </c>
    </row>
    <row r="78" spans="1:37" ht="25.5">
      <c r="A78" s="25">
        <v>33</v>
      </c>
      <c r="B78" s="26" t="s">
        <v>168</v>
      </c>
      <c r="C78" s="27" t="s">
        <v>227</v>
      </c>
      <c r="D78" s="28" t="s">
        <v>228</v>
      </c>
      <c r="E78" s="29">
        <v>5</v>
      </c>
      <c r="F78" s="30" t="s">
        <v>204</v>
      </c>
      <c r="H78" s="31">
        <f>ROUND(E78*G78,2)</f>
        <v>0</v>
      </c>
      <c r="J78" s="31">
        <f>ROUND(E78*G78,2)</f>
        <v>0</v>
      </c>
      <c r="L78" s="32">
        <f>E78*K78</f>
        <v>0</v>
      </c>
      <c r="N78" s="29">
        <f>E78*M78</f>
        <v>0</v>
      </c>
      <c r="P78" s="30" t="s">
        <v>86</v>
      </c>
      <c r="V78" s="33" t="s">
        <v>67</v>
      </c>
      <c r="X78" s="67" t="s">
        <v>229</v>
      </c>
      <c r="Y78" s="67" t="s">
        <v>227</v>
      </c>
      <c r="Z78" s="27" t="s">
        <v>219</v>
      </c>
      <c r="AJ78" s="4" t="s">
        <v>89</v>
      </c>
      <c r="AK78" s="4" t="s">
        <v>90</v>
      </c>
    </row>
    <row r="79" spans="1:37">
      <c r="A79" s="25">
        <v>34</v>
      </c>
      <c r="B79" s="26" t="s">
        <v>150</v>
      </c>
      <c r="C79" s="27" t="s">
        <v>230</v>
      </c>
      <c r="D79" s="28" t="s">
        <v>231</v>
      </c>
      <c r="E79" s="29">
        <v>5</v>
      </c>
      <c r="F79" s="30" t="s">
        <v>204</v>
      </c>
      <c r="I79" s="31">
        <f>ROUND(E79*G79,2)</f>
        <v>0</v>
      </c>
      <c r="J79" s="31">
        <f>ROUND(E79*G79,2)</f>
        <v>0</v>
      </c>
      <c r="L79" s="32">
        <f>E79*K79</f>
        <v>0</v>
      </c>
      <c r="N79" s="29">
        <f>E79*M79</f>
        <v>0</v>
      </c>
      <c r="P79" s="30" t="s">
        <v>86</v>
      </c>
      <c r="V79" s="33" t="s">
        <v>66</v>
      </c>
      <c r="X79" s="67" t="s">
        <v>230</v>
      </c>
      <c r="Y79" s="67" t="s">
        <v>230</v>
      </c>
      <c r="Z79" s="27" t="s">
        <v>205</v>
      </c>
      <c r="AA79" s="27" t="s">
        <v>86</v>
      </c>
      <c r="AJ79" s="4" t="s">
        <v>154</v>
      </c>
      <c r="AK79" s="4" t="s">
        <v>90</v>
      </c>
    </row>
    <row r="80" spans="1:37" ht="25.5">
      <c r="A80" s="25">
        <v>35</v>
      </c>
      <c r="B80" s="26" t="s">
        <v>168</v>
      </c>
      <c r="C80" s="27" t="s">
        <v>232</v>
      </c>
      <c r="D80" s="28" t="s">
        <v>233</v>
      </c>
      <c r="E80" s="29">
        <v>2</v>
      </c>
      <c r="F80" s="30" t="s">
        <v>204</v>
      </c>
      <c r="H80" s="31">
        <f>ROUND(E80*G80,2)</f>
        <v>0</v>
      </c>
      <c r="J80" s="31">
        <f>ROUND(E80*G80,2)</f>
        <v>0</v>
      </c>
      <c r="L80" s="32">
        <f>E80*K80</f>
        <v>0</v>
      </c>
      <c r="N80" s="29">
        <f>E80*M80</f>
        <v>0</v>
      </c>
      <c r="P80" s="30" t="s">
        <v>86</v>
      </c>
      <c r="V80" s="33" t="s">
        <v>67</v>
      </c>
      <c r="X80" s="67" t="s">
        <v>229</v>
      </c>
      <c r="Y80" s="67" t="s">
        <v>232</v>
      </c>
      <c r="Z80" s="27" t="s">
        <v>219</v>
      </c>
      <c r="AJ80" s="4" t="s">
        <v>89</v>
      </c>
      <c r="AK80" s="4" t="s">
        <v>90</v>
      </c>
    </row>
    <row r="81" spans="1:37">
      <c r="A81" s="25">
        <v>36</v>
      </c>
      <c r="B81" s="26" t="s">
        <v>150</v>
      </c>
      <c r="C81" s="27" t="s">
        <v>234</v>
      </c>
      <c r="D81" s="28" t="s">
        <v>235</v>
      </c>
      <c r="E81" s="29">
        <v>2</v>
      </c>
      <c r="F81" s="30" t="s">
        <v>204</v>
      </c>
      <c r="I81" s="31">
        <f>ROUND(E81*G81,2)</f>
        <v>0</v>
      </c>
      <c r="J81" s="31">
        <f>ROUND(E81*G81,2)</f>
        <v>0</v>
      </c>
      <c r="L81" s="32">
        <f>E81*K81</f>
        <v>0</v>
      </c>
      <c r="N81" s="29">
        <f>E81*M81</f>
        <v>0</v>
      </c>
      <c r="P81" s="30" t="s">
        <v>86</v>
      </c>
      <c r="V81" s="33" t="s">
        <v>66</v>
      </c>
      <c r="X81" s="67" t="s">
        <v>236</v>
      </c>
      <c r="Y81" s="67" t="s">
        <v>234</v>
      </c>
      <c r="Z81" s="27" t="s">
        <v>205</v>
      </c>
      <c r="AA81" s="27" t="s">
        <v>86</v>
      </c>
      <c r="AJ81" s="4" t="s">
        <v>154</v>
      </c>
      <c r="AK81" s="4" t="s">
        <v>90</v>
      </c>
    </row>
    <row r="82" spans="1:37">
      <c r="A82" s="25">
        <v>37</v>
      </c>
      <c r="B82" s="26" t="s">
        <v>168</v>
      </c>
      <c r="C82" s="27" t="s">
        <v>237</v>
      </c>
      <c r="D82" s="28" t="s">
        <v>238</v>
      </c>
      <c r="E82" s="29">
        <v>43.5</v>
      </c>
      <c r="F82" s="30" t="s">
        <v>197</v>
      </c>
      <c r="H82" s="31">
        <f>ROUND(E82*G82,2)</f>
        <v>0</v>
      </c>
      <c r="J82" s="31">
        <f>ROUND(E82*G82,2)</f>
        <v>0</v>
      </c>
      <c r="L82" s="32">
        <f>E82*K82</f>
        <v>0</v>
      </c>
      <c r="N82" s="29">
        <f>E82*M82</f>
        <v>0</v>
      </c>
      <c r="P82" s="30" t="s">
        <v>86</v>
      </c>
      <c r="V82" s="33" t="s">
        <v>67</v>
      </c>
      <c r="X82" s="67" t="s">
        <v>239</v>
      </c>
      <c r="Y82" s="67" t="s">
        <v>237</v>
      </c>
      <c r="Z82" s="27" t="s">
        <v>172</v>
      </c>
      <c r="AJ82" s="4" t="s">
        <v>89</v>
      </c>
      <c r="AK82" s="4" t="s">
        <v>90</v>
      </c>
    </row>
    <row r="83" spans="1:37" ht="25.5">
      <c r="A83" s="25">
        <v>38</v>
      </c>
      <c r="B83" s="26" t="s">
        <v>168</v>
      </c>
      <c r="C83" s="27" t="s">
        <v>240</v>
      </c>
      <c r="D83" s="28" t="s">
        <v>241</v>
      </c>
      <c r="E83" s="29">
        <v>43.5</v>
      </c>
      <c r="F83" s="30" t="s">
        <v>197</v>
      </c>
      <c r="H83" s="31">
        <f>ROUND(E83*G83,2)</f>
        <v>0</v>
      </c>
      <c r="J83" s="31">
        <f>ROUND(E83*G83,2)</f>
        <v>0</v>
      </c>
      <c r="L83" s="32">
        <f>E83*K83</f>
        <v>0</v>
      </c>
      <c r="N83" s="29">
        <f>E83*M83</f>
        <v>0</v>
      </c>
      <c r="P83" s="30" t="s">
        <v>86</v>
      </c>
      <c r="V83" s="33" t="s">
        <v>67</v>
      </c>
      <c r="X83" s="67" t="s">
        <v>242</v>
      </c>
      <c r="Y83" s="67" t="s">
        <v>240</v>
      </c>
      <c r="Z83" s="27" t="s">
        <v>172</v>
      </c>
      <c r="AJ83" s="4" t="s">
        <v>89</v>
      </c>
      <c r="AK83" s="4" t="s">
        <v>90</v>
      </c>
    </row>
    <row r="84" spans="1:37">
      <c r="A84" s="25">
        <v>39</v>
      </c>
      <c r="B84" s="26" t="s">
        <v>168</v>
      </c>
      <c r="C84" s="27" t="s">
        <v>243</v>
      </c>
      <c r="D84" s="28" t="s">
        <v>244</v>
      </c>
      <c r="E84" s="29">
        <v>7</v>
      </c>
      <c r="F84" s="30" t="s">
        <v>204</v>
      </c>
      <c r="H84" s="31">
        <f>ROUND(E84*G84,2)</f>
        <v>0</v>
      </c>
      <c r="J84" s="31">
        <f>ROUND(E84*G84,2)</f>
        <v>0</v>
      </c>
      <c r="K84" s="32">
        <v>0.14494000000000001</v>
      </c>
      <c r="L84" s="32">
        <f>E84*K84</f>
        <v>1.01458</v>
      </c>
      <c r="N84" s="29">
        <f>E84*M84</f>
        <v>0</v>
      </c>
      <c r="P84" s="30" t="s">
        <v>86</v>
      </c>
      <c r="V84" s="33" t="s">
        <v>67</v>
      </c>
      <c r="X84" s="67" t="s">
        <v>245</v>
      </c>
      <c r="Y84" s="67" t="s">
        <v>243</v>
      </c>
      <c r="Z84" s="27" t="s">
        <v>172</v>
      </c>
      <c r="AJ84" s="4" t="s">
        <v>89</v>
      </c>
      <c r="AK84" s="4" t="s">
        <v>90</v>
      </c>
    </row>
    <row r="85" spans="1:37">
      <c r="D85" s="68" t="s">
        <v>246</v>
      </c>
      <c r="E85" s="69"/>
      <c r="F85" s="70"/>
      <c r="G85" s="71"/>
      <c r="H85" s="71"/>
      <c r="I85" s="71"/>
      <c r="J85" s="71"/>
      <c r="K85" s="72"/>
      <c r="L85" s="72"/>
      <c r="M85" s="69"/>
      <c r="N85" s="69"/>
      <c r="O85" s="70"/>
      <c r="P85" s="70"/>
      <c r="Q85" s="69"/>
      <c r="R85" s="69"/>
      <c r="S85" s="69"/>
      <c r="T85" s="73"/>
      <c r="U85" s="73"/>
      <c r="V85" s="73" t="s">
        <v>0</v>
      </c>
      <c r="W85" s="69"/>
      <c r="X85" s="74"/>
    </row>
    <row r="86" spans="1:37">
      <c r="D86" s="68" t="s">
        <v>247</v>
      </c>
      <c r="E86" s="69"/>
      <c r="F86" s="70"/>
      <c r="G86" s="71"/>
      <c r="H86" s="71"/>
      <c r="I86" s="71"/>
      <c r="J86" s="71"/>
      <c r="K86" s="72"/>
      <c r="L86" s="72"/>
      <c r="M86" s="69"/>
      <c r="N86" s="69"/>
      <c r="O86" s="70"/>
      <c r="P86" s="70"/>
      <c r="Q86" s="69"/>
      <c r="R86" s="69"/>
      <c r="S86" s="69"/>
      <c r="T86" s="73"/>
      <c r="U86" s="73"/>
      <c r="V86" s="73" t="s">
        <v>0</v>
      </c>
      <c r="W86" s="69"/>
      <c r="X86" s="74"/>
    </row>
    <row r="87" spans="1:37" ht="25.5">
      <c r="A87" s="25">
        <v>40</v>
      </c>
      <c r="B87" s="26" t="s">
        <v>150</v>
      </c>
      <c r="C87" s="27" t="s">
        <v>248</v>
      </c>
      <c r="D87" s="28" t="s">
        <v>249</v>
      </c>
      <c r="E87" s="29">
        <v>7</v>
      </c>
      <c r="F87" s="30" t="s">
        <v>204</v>
      </c>
      <c r="I87" s="31">
        <f>ROUND(E87*G87,2)</f>
        <v>0</v>
      </c>
      <c r="J87" s="31">
        <f>ROUND(E87*G87,2)</f>
        <v>0</v>
      </c>
      <c r="K87" s="32">
        <v>0.17499999999999999</v>
      </c>
      <c r="L87" s="32">
        <f>E87*K87</f>
        <v>1.2249999999999999</v>
      </c>
      <c r="N87" s="29">
        <f>E87*M87</f>
        <v>0</v>
      </c>
      <c r="P87" s="30" t="s">
        <v>86</v>
      </c>
      <c r="V87" s="33" t="s">
        <v>66</v>
      </c>
      <c r="X87" s="67" t="s">
        <v>250</v>
      </c>
      <c r="Y87" s="67" t="s">
        <v>248</v>
      </c>
      <c r="Z87" s="27" t="s">
        <v>251</v>
      </c>
      <c r="AA87" s="27" t="s">
        <v>86</v>
      </c>
      <c r="AJ87" s="4" t="s">
        <v>154</v>
      </c>
      <c r="AK87" s="4" t="s">
        <v>90</v>
      </c>
    </row>
    <row r="88" spans="1:37">
      <c r="A88" s="25">
        <v>41</v>
      </c>
      <c r="B88" s="26" t="s">
        <v>168</v>
      </c>
      <c r="C88" s="27" t="s">
        <v>252</v>
      </c>
      <c r="D88" s="28" t="s">
        <v>253</v>
      </c>
      <c r="E88" s="29">
        <v>7</v>
      </c>
      <c r="F88" s="30" t="s">
        <v>204</v>
      </c>
      <c r="H88" s="31">
        <f>ROUND(E88*G88,2)</f>
        <v>0</v>
      </c>
      <c r="J88" s="31">
        <f>ROUND(E88*G88,2)</f>
        <v>0</v>
      </c>
      <c r="K88" s="32">
        <v>9.3600000000000003E-3</v>
      </c>
      <c r="L88" s="32">
        <f>E88*K88</f>
        <v>6.5519999999999995E-2</v>
      </c>
      <c r="N88" s="29">
        <f>E88*M88</f>
        <v>0</v>
      </c>
      <c r="P88" s="30" t="s">
        <v>86</v>
      </c>
      <c r="V88" s="33" t="s">
        <v>67</v>
      </c>
      <c r="X88" s="67" t="s">
        <v>254</v>
      </c>
      <c r="Y88" s="67" t="s">
        <v>252</v>
      </c>
      <c r="Z88" s="27" t="s">
        <v>172</v>
      </c>
      <c r="AJ88" s="4" t="s">
        <v>89</v>
      </c>
      <c r="AK88" s="4" t="s">
        <v>90</v>
      </c>
    </row>
    <row r="89" spans="1:37">
      <c r="A89" s="25">
        <v>42</v>
      </c>
      <c r="B89" s="26" t="s">
        <v>150</v>
      </c>
      <c r="C89" s="27" t="s">
        <v>255</v>
      </c>
      <c r="D89" s="28" t="s">
        <v>256</v>
      </c>
      <c r="E89" s="29">
        <v>7</v>
      </c>
      <c r="F89" s="30" t="s">
        <v>204</v>
      </c>
      <c r="I89" s="31">
        <f>ROUND(E89*G89,2)</f>
        <v>0</v>
      </c>
      <c r="J89" s="31">
        <f>ROUND(E89*G89,2)</f>
        <v>0</v>
      </c>
      <c r="L89" s="32">
        <f>E89*K89</f>
        <v>0</v>
      </c>
      <c r="N89" s="29">
        <f>E89*M89</f>
        <v>0</v>
      </c>
      <c r="P89" s="30" t="s">
        <v>86</v>
      </c>
      <c r="V89" s="33" t="s">
        <v>66</v>
      </c>
      <c r="X89" s="67" t="s">
        <v>257</v>
      </c>
      <c r="Y89" s="67" t="s">
        <v>255</v>
      </c>
      <c r="Z89" s="27" t="s">
        <v>205</v>
      </c>
      <c r="AA89" s="27" t="s">
        <v>258</v>
      </c>
      <c r="AJ89" s="4" t="s">
        <v>154</v>
      </c>
      <c r="AK89" s="4" t="s">
        <v>90</v>
      </c>
    </row>
    <row r="90" spans="1:37">
      <c r="D90" s="75" t="s">
        <v>259</v>
      </c>
      <c r="E90" s="76">
        <f>J90</f>
        <v>0</v>
      </c>
      <c r="H90" s="76">
        <f>SUM(H63:H89)</f>
        <v>0</v>
      </c>
      <c r="I90" s="76">
        <f>SUM(I63:I89)</f>
        <v>0</v>
      </c>
      <c r="J90" s="76">
        <f>SUM(J63:J89)</f>
        <v>0</v>
      </c>
      <c r="L90" s="77">
        <f>SUM(L63:L89)</f>
        <v>2.4602203</v>
      </c>
      <c r="N90" s="78">
        <f>SUM(N63:N89)</f>
        <v>0</v>
      </c>
      <c r="W90" s="29">
        <f>SUM(W63:W89)</f>
        <v>0</v>
      </c>
    </row>
    <row r="92" spans="1:37">
      <c r="B92" s="27" t="s">
        <v>260</v>
      </c>
    </row>
    <row r="93" spans="1:37">
      <c r="A93" s="25">
        <v>43</v>
      </c>
      <c r="B93" s="26" t="s">
        <v>82</v>
      </c>
      <c r="C93" s="27" t="s">
        <v>261</v>
      </c>
      <c r="D93" s="28" t="s">
        <v>262</v>
      </c>
      <c r="E93" s="29">
        <v>87</v>
      </c>
      <c r="F93" s="30" t="s">
        <v>197</v>
      </c>
      <c r="H93" s="31">
        <f>ROUND(E93*G93,2)</f>
        <v>0</v>
      </c>
      <c r="J93" s="31">
        <f>ROUND(E93*G93,2)</f>
        <v>0</v>
      </c>
      <c r="K93" s="32">
        <v>3.0000000000000001E-5</v>
      </c>
      <c r="L93" s="32">
        <f>E93*K93</f>
        <v>2.6099999999999999E-3</v>
      </c>
      <c r="N93" s="29">
        <f>E93*M93</f>
        <v>0</v>
      </c>
      <c r="P93" s="30" t="s">
        <v>86</v>
      </c>
      <c r="V93" s="33" t="s">
        <v>67</v>
      </c>
      <c r="X93" s="67" t="s">
        <v>263</v>
      </c>
      <c r="Y93" s="67" t="s">
        <v>261</v>
      </c>
      <c r="Z93" s="27" t="s">
        <v>185</v>
      </c>
      <c r="AJ93" s="4" t="s">
        <v>89</v>
      </c>
      <c r="AK93" s="4" t="s">
        <v>90</v>
      </c>
    </row>
    <row r="94" spans="1:37">
      <c r="D94" s="68" t="s">
        <v>264</v>
      </c>
      <c r="E94" s="69"/>
      <c r="F94" s="70"/>
      <c r="G94" s="71"/>
      <c r="H94" s="71"/>
      <c r="I94" s="71"/>
      <c r="J94" s="71"/>
      <c r="K94" s="72"/>
      <c r="L94" s="72"/>
      <c r="M94" s="69"/>
      <c r="N94" s="69"/>
      <c r="O94" s="70"/>
      <c r="P94" s="70"/>
      <c r="Q94" s="69"/>
      <c r="R94" s="69"/>
      <c r="S94" s="69"/>
      <c r="T94" s="73"/>
      <c r="U94" s="73"/>
      <c r="V94" s="73" t="s">
        <v>0</v>
      </c>
      <c r="W94" s="69"/>
      <c r="X94" s="74"/>
    </row>
    <row r="95" spans="1:37">
      <c r="A95" s="25">
        <v>44</v>
      </c>
      <c r="B95" s="26" t="s">
        <v>82</v>
      </c>
      <c r="C95" s="27" t="s">
        <v>265</v>
      </c>
      <c r="D95" s="28" t="s">
        <v>266</v>
      </c>
      <c r="E95" s="29">
        <v>87</v>
      </c>
      <c r="F95" s="30" t="s">
        <v>197</v>
      </c>
      <c r="H95" s="31">
        <f>ROUND(E95*G95,2)</f>
        <v>0</v>
      </c>
      <c r="J95" s="31">
        <f>ROUND(E95*G95,2)</f>
        <v>0</v>
      </c>
      <c r="K95" s="32">
        <v>9.0000000000000006E-5</v>
      </c>
      <c r="L95" s="32">
        <f>E95*K95</f>
        <v>7.8300000000000002E-3</v>
      </c>
      <c r="N95" s="29">
        <f>E95*M95</f>
        <v>0</v>
      </c>
      <c r="P95" s="30" t="s">
        <v>86</v>
      </c>
      <c r="V95" s="33" t="s">
        <v>67</v>
      </c>
      <c r="X95" s="67" t="s">
        <v>267</v>
      </c>
      <c r="Y95" s="67" t="s">
        <v>265</v>
      </c>
      <c r="Z95" s="27" t="s">
        <v>185</v>
      </c>
      <c r="AJ95" s="4" t="s">
        <v>89</v>
      </c>
      <c r="AK95" s="4" t="s">
        <v>90</v>
      </c>
    </row>
    <row r="96" spans="1:37">
      <c r="D96" s="68" t="s">
        <v>264</v>
      </c>
      <c r="E96" s="69"/>
      <c r="F96" s="70"/>
      <c r="G96" s="71"/>
      <c r="H96" s="71"/>
      <c r="I96" s="71"/>
      <c r="J96" s="71"/>
      <c r="K96" s="72"/>
      <c r="L96" s="72"/>
      <c r="M96" s="69"/>
      <c r="N96" s="69"/>
      <c r="O96" s="70"/>
      <c r="P96" s="70"/>
      <c r="Q96" s="69"/>
      <c r="R96" s="69"/>
      <c r="S96" s="69"/>
      <c r="T96" s="73"/>
      <c r="U96" s="73"/>
      <c r="V96" s="73" t="s">
        <v>0</v>
      </c>
      <c r="W96" s="69"/>
      <c r="X96" s="74"/>
    </row>
    <row r="97" spans="1:37">
      <c r="A97" s="25">
        <v>45</v>
      </c>
      <c r="B97" s="26" t="s">
        <v>82</v>
      </c>
      <c r="C97" s="27" t="s">
        <v>268</v>
      </c>
      <c r="D97" s="28" t="s">
        <v>269</v>
      </c>
      <c r="E97" s="29">
        <v>29.623999999999999</v>
      </c>
      <c r="F97" s="30" t="s">
        <v>162</v>
      </c>
      <c r="H97" s="31">
        <f>ROUND(E97*G97,2)</f>
        <v>0</v>
      </c>
      <c r="J97" s="31">
        <f>ROUND(E97*G97,2)</f>
        <v>0</v>
      </c>
      <c r="L97" s="32">
        <f>E97*K97</f>
        <v>0</v>
      </c>
      <c r="N97" s="29">
        <f>E97*M97</f>
        <v>0</v>
      </c>
      <c r="P97" s="30" t="s">
        <v>86</v>
      </c>
      <c r="V97" s="33" t="s">
        <v>67</v>
      </c>
      <c r="X97" s="67" t="s">
        <v>270</v>
      </c>
      <c r="Y97" s="67" t="s">
        <v>268</v>
      </c>
      <c r="Z97" s="27" t="s">
        <v>88</v>
      </c>
      <c r="AJ97" s="4" t="s">
        <v>89</v>
      </c>
      <c r="AK97" s="4" t="s">
        <v>90</v>
      </c>
    </row>
    <row r="98" spans="1:37">
      <c r="A98" s="25">
        <v>46</v>
      </c>
      <c r="B98" s="26" t="s">
        <v>82</v>
      </c>
      <c r="C98" s="27" t="s">
        <v>271</v>
      </c>
      <c r="D98" s="28" t="s">
        <v>272</v>
      </c>
      <c r="E98" s="29">
        <v>29.623999999999999</v>
      </c>
      <c r="F98" s="30" t="s">
        <v>162</v>
      </c>
      <c r="H98" s="31">
        <f>ROUND(E98*G98,2)</f>
        <v>0</v>
      </c>
      <c r="J98" s="31">
        <f>ROUND(E98*G98,2)</f>
        <v>0</v>
      </c>
      <c r="L98" s="32">
        <f>E98*K98</f>
        <v>0</v>
      </c>
      <c r="N98" s="29">
        <f>E98*M98</f>
        <v>0</v>
      </c>
      <c r="P98" s="30" t="s">
        <v>86</v>
      </c>
      <c r="V98" s="33" t="s">
        <v>67</v>
      </c>
      <c r="X98" s="67" t="s">
        <v>273</v>
      </c>
      <c r="Y98" s="67" t="s">
        <v>271</v>
      </c>
      <c r="Z98" s="27" t="s">
        <v>88</v>
      </c>
      <c r="AJ98" s="4" t="s">
        <v>89</v>
      </c>
      <c r="AK98" s="4" t="s">
        <v>90</v>
      </c>
    </row>
    <row r="99" spans="1:37">
      <c r="A99" s="25">
        <v>47</v>
      </c>
      <c r="B99" s="26" t="s">
        <v>82</v>
      </c>
      <c r="C99" s="27" t="s">
        <v>274</v>
      </c>
      <c r="D99" s="28" t="s">
        <v>275</v>
      </c>
      <c r="E99" s="29">
        <v>414.73599999999999</v>
      </c>
      <c r="F99" s="30" t="s">
        <v>162</v>
      </c>
      <c r="H99" s="31">
        <f>ROUND(E99*G99,2)</f>
        <v>0</v>
      </c>
      <c r="J99" s="31">
        <f>ROUND(E99*G99,2)</f>
        <v>0</v>
      </c>
      <c r="L99" s="32">
        <f>E99*K99</f>
        <v>0</v>
      </c>
      <c r="N99" s="29">
        <f>E99*M99</f>
        <v>0</v>
      </c>
      <c r="P99" s="30" t="s">
        <v>86</v>
      </c>
      <c r="V99" s="33" t="s">
        <v>67</v>
      </c>
      <c r="X99" s="67" t="s">
        <v>276</v>
      </c>
      <c r="Y99" s="67" t="s">
        <v>274</v>
      </c>
      <c r="Z99" s="27" t="s">
        <v>88</v>
      </c>
      <c r="AJ99" s="4" t="s">
        <v>89</v>
      </c>
      <c r="AK99" s="4" t="s">
        <v>90</v>
      </c>
    </row>
    <row r="100" spans="1:37">
      <c r="D100" s="68" t="s">
        <v>277</v>
      </c>
      <c r="E100" s="69"/>
      <c r="F100" s="70"/>
      <c r="G100" s="71"/>
      <c r="H100" s="71"/>
      <c r="I100" s="71"/>
      <c r="J100" s="71"/>
      <c r="K100" s="72"/>
      <c r="L100" s="72"/>
      <c r="M100" s="69"/>
      <c r="N100" s="69"/>
      <c r="O100" s="70"/>
      <c r="P100" s="70"/>
      <c r="Q100" s="69"/>
      <c r="R100" s="69"/>
      <c r="S100" s="69"/>
      <c r="T100" s="73"/>
      <c r="U100" s="73"/>
      <c r="V100" s="73" t="s">
        <v>0</v>
      </c>
      <c r="W100" s="69"/>
      <c r="X100" s="74"/>
    </row>
    <row r="101" spans="1:37">
      <c r="A101" s="25">
        <v>48</v>
      </c>
      <c r="B101" s="26" t="s">
        <v>82</v>
      </c>
      <c r="C101" s="27" t="s">
        <v>278</v>
      </c>
      <c r="D101" s="28" t="s">
        <v>279</v>
      </c>
      <c r="E101" s="29">
        <v>29.623999999999999</v>
      </c>
      <c r="F101" s="30" t="s">
        <v>162</v>
      </c>
      <c r="H101" s="31">
        <f>ROUND(E101*G101,2)</f>
        <v>0</v>
      </c>
      <c r="J101" s="31">
        <f>ROUND(E101*G101,2)</f>
        <v>0</v>
      </c>
      <c r="L101" s="32">
        <f>E101*K101</f>
        <v>0</v>
      </c>
      <c r="N101" s="29">
        <f>E101*M101</f>
        <v>0</v>
      </c>
      <c r="P101" s="30" t="s">
        <v>86</v>
      </c>
      <c r="V101" s="33" t="s">
        <v>67</v>
      </c>
      <c r="X101" s="67" t="s">
        <v>280</v>
      </c>
      <c r="Y101" s="67" t="s">
        <v>278</v>
      </c>
      <c r="Z101" s="27" t="s">
        <v>88</v>
      </c>
      <c r="AJ101" s="4" t="s">
        <v>89</v>
      </c>
      <c r="AK101" s="4" t="s">
        <v>90</v>
      </c>
    </row>
    <row r="102" spans="1:37">
      <c r="A102" s="25">
        <v>49</v>
      </c>
      <c r="B102" s="26" t="s">
        <v>281</v>
      </c>
      <c r="C102" s="27" t="s">
        <v>282</v>
      </c>
      <c r="D102" s="28" t="s">
        <v>283</v>
      </c>
      <c r="E102" s="29">
        <v>7.8739999999999997</v>
      </c>
      <c r="F102" s="30" t="s">
        <v>162</v>
      </c>
      <c r="H102" s="31">
        <f>ROUND(E102*G102,2)</f>
        <v>0</v>
      </c>
      <c r="J102" s="31">
        <f>ROUND(E102*G102,2)</f>
        <v>0</v>
      </c>
      <c r="L102" s="32">
        <f>E102*K102</f>
        <v>0</v>
      </c>
      <c r="N102" s="29">
        <f>E102*M102</f>
        <v>0</v>
      </c>
      <c r="P102" s="30" t="s">
        <v>86</v>
      </c>
      <c r="V102" s="33" t="s">
        <v>67</v>
      </c>
      <c r="X102" s="67" t="s">
        <v>284</v>
      </c>
      <c r="Y102" s="67" t="s">
        <v>282</v>
      </c>
      <c r="Z102" s="27" t="s">
        <v>88</v>
      </c>
      <c r="AJ102" s="4" t="s">
        <v>89</v>
      </c>
      <c r="AK102" s="4" t="s">
        <v>90</v>
      </c>
    </row>
    <row r="103" spans="1:37">
      <c r="D103" s="68" t="s">
        <v>285</v>
      </c>
      <c r="E103" s="69"/>
      <c r="F103" s="70"/>
      <c r="G103" s="71"/>
      <c r="H103" s="71"/>
      <c r="I103" s="71"/>
      <c r="J103" s="71"/>
      <c r="K103" s="72"/>
      <c r="L103" s="72"/>
      <c r="M103" s="69"/>
      <c r="N103" s="69"/>
      <c r="O103" s="70"/>
      <c r="P103" s="70"/>
      <c r="Q103" s="69"/>
      <c r="R103" s="69"/>
      <c r="S103" s="69"/>
      <c r="T103" s="73"/>
      <c r="U103" s="73"/>
      <c r="V103" s="73" t="s">
        <v>0</v>
      </c>
      <c r="W103" s="69"/>
      <c r="X103" s="74"/>
    </row>
    <row r="104" spans="1:37" ht="25.5">
      <c r="A104" s="25">
        <v>50</v>
      </c>
      <c r="B104" s="26" t="s">
        <v>82</v>
      </c>
      <c r="C104" s="27" t="s">
        <v>286</v>
      </c>
      <c r="D104" s="28" t="s">
        <v>287</v>
      </c>
      <c r="E104" s="29">
        <v>21.75</v>
      </c>
      <c r="F104" s="30" t="s">
        <v>162</v>
      </c>
      <c r="H104" s="31">
        <f>ROUND(E104*G104,2)</f>
        <v>0</v>
      </c>
      <c r="J104" s="31">
        <f>ROUND(E104*G104,2)</f>
        <v>0</v>
      </c>
      <c r="L104" s="32">
        <f>E104*K104</f>
        <v>0</v>
      </c>
      <c r="N104" s="29">
        <f>E104*M104</f>
        <v>0</v>
      </c>
      <c r="P104" s="30" t="s">
        <v>86</v>
      </c>
      <c r="V104" s="33" t="s">
        <v>67</v>
      </c>
      <c r="X104" s="67" t="s">
        <v>288</v>
      </c>
      <c r="Y104" s="67" t="s">
        <v>286</v>
      </c>
      <c r="Z104" s="27" t="s">
        <v>88</v>
      </c>
      <c r="AJ104" s="4" t="s">
        <v>89</v>
      </c>
      <c r="AK104" s="4" t="s">
        <v>90</v>
      </c>
    </row>
    <row r="105" spans="1:37">
      <c r="D105" s="68" t="s">
        <v>289</v>
      </c>
      <c r="E105" s="69"/>
      <c r="F105" s="70"/>
      <c r="G105" s="71"/>
      <c r="H105" s="71"/>
      <c r="I105" s="71"/>
      <c r="J105" s="71"/>
      <c r="K105" s="72"/>
      <c r="L105" s="72"/>
      <c r="M105" s="69"/>
      <c r="N105" s="69"/>
      <c r="O105" s="70"/>
      <c r="P105" s="70"/>
      <c r="Q105" s="69"/>
      <c r="R105" s="69"/>
      <c r="S105" s="69"/>
      <c r="T105" s="73"/>
      <c r="U105" s="73"/>
      <c r="V105" s="73" t="s">
        <v>0</v>
      </c>
      <c r="W105" s="69"/>
      <c r="X105" s="74"/>
    </row>
    <row r="106" spans="1:37">
      <c r="A106" s="25">
        <v>51</v>
      </c>
      <c r="B106" s="26" t="s">
        <v>82</v>
      </c>
      <c r="C106" s="27" t="s">
        <v>290</v>
      </c>
      <c r="D106" s="28" t="s">
        <v>291</v>
      </c>
      <c r="E106" s="29">
        <v>120.76</v>
      </c>
      <c r="F106" s="30" t="s">
        <v>97</v>
      </c>
      <c r="H106" s="31">
        <f>ROUND(E106*G106,2)</f>
        <v>0</v>
      </c>
      <c r="J106" s="31">
        <f>ROUND(E106*G106,2)</f>
        <v>0</v>
      </c>
      <c r="L106" s="32">
        <f>E106*K106</f>
        <v>0</v>
      </c>
      <c r="N106" s="29">
        <f>E106*M106</f>
        <v>0</v>
      </c>
      <c r="P106" s="30" t="s">
        <v>86</v>
      </c>
      <c r="V106" s="33" t="s">
        <v>67</v>
      </c>
      <c r="X106" s="67" t="s">
        <v>292</v>
      </c>
      <c r="Y106" s="67" t="s">
        <v>290</v>
      </c>
      <c r="Z106" s="27" t="s">
        <v>88</v>
      </c>
      <c r="AJ106" s="4" t="s">
        <v>89</v>
      </c>
      <c r="AK106" s="4" t="s">
        <v>90</v>
      </c>
    </row>
    <row r="107" spans="1:37" ht="25.5">
      <c r="A107" s="25">
        <v>52</v>
      </c>
      <c r="B107" s="26" t="s">
        <v>176</v>
      </c>
      <c r="C107" s="27" t="s">
        <v>293</v>
      </c>
      <c r="D107" s="28" t="s">
        <v>294</v>
      </c>
      <c r="E107" s="29">
        <v>311.20100000000002</v>
      </c>
      <c r="F107" s="30" t="s">
        <v>162</v>
      </c>
      <c r="H107" s="31">
        <f>ROUND(E107*G107,2)</f>
        <v>0</v>
      </c>
      <c r="J107" s="31">
        <f>ROUND(E107*G107,2)</f>
        <v>0</v>
      </c>
      <c r="L107" s="32">
        <f>E107*K107</f>
        <v>0</v>
      </c>
      <c r="N107" s="29">
        <f>E107*M107</f>
        <v>0</v>
      </c>
      <c r="P107" s="30" t="s">
        <v>86</v>
      </c>
      <c r="V107" s="33" t="s">
        <v>67</v>
      </c>
      <c r="X107" s="67" t="s">
        <v>295</v>
      </c>
      <c r="Y107" s="67" t="s">
        <v>293</v>
      </c>
      <c r="Z107" s="27" t="s">
        <v>180</v>
      </c>
      <c r="AJ107" s="4" t="s">
        <v>89</v>
      </c>
      <c r="AK107" s="4" t="s">
        <v>90</v>
      </c>
    </row>
    <row r="108" spans="1:37">
      <c r="D108" s="75" t="s">
        <v>296</v>
      </c>
      <c r="E108" s="76">
        <f>J108</f>
        <v>0</v>
      </c>
      <c r="H108" s="76">
        <f>SUM(H92:H107)</f>
        <v>0</v>
      </c>
      <c r="I108" s="76">
        <f>SUM(I92:I107)</f>
        <v>0</v>
      </c>
      <c r="J108" s="76">
        <f>SUM(J92:J107)</f>
        <v>0</v>
      </c>
      <c r="L108" s="77">
        <f>SUM(L92:L107)</f>
        <v>1.044E-2</v>
      </c>
      <c r="N108" s="78">
        <f>SUM(N92:N107)</f>
        <v>0</v>
      </c>
      <c r="W108" s="29">
        <f>SUM(W92:W107)</f>
        <v>0</v>
      </c>
    </row>
    <row r="110" spans="1:37">
      <c r="D110" s="75" t="s">
        <v>297</v>
      </c>
      <c r="E110" s="76">
        <f>J110</f>
        <v>0</v>
      </c>
      <c r="H110" s="76">
        <f>+H47+H52+H61+H90+H108</f>
        <v>0</v>
      </c>
      <c r="I110" s="76">
        <f>+I47+I52+I61+I90+I108</f>
        <v>0</v>
      </c>
      <c r="J110" s="76">
        <f>+J47+J52+J61+J90+J108</f>
        <v>0</v>
      </c>
      <c r="L110" s="77">
        <f>+L47+L52+L61+L90+L108</f>
        <v>311.20052255000002</v>
      </c>
      <c r="N110" s="78">
        <f>+N47+N52+N61+N90+N108</f>
        <v>29.6235</v>
      </c>
      <c r="W110" s="29">
        <f>+W47+W52+W61+W90+W108</f>
        <v>0</v>
      </c>
    </row>
    <row r="112" spans="1:37">
      <c r="D112" s="79" t="s">
        <v>298</v>
      </c>
      <c r="E112" s="76">
        <f>J112</f>
        <v>0</v>
      </c>
      <c r="H112" s="76">
        <f>+H110</f>
        <v>0</v>
      </c>
      <c r="I112" s="76">
        <f>+I110</f>
        <v>0</v>
      </c>
      <c r="J112" s="76">
        <f>+J110</f>
        <v>0</v>
      </c>
      <c r="L112" s="77">
        <f>+L110</f>
        <v>311.20052255000002</v>
      </c>
      <c r="N112" s="78">
        <f>+N110</f>
        <v>29.6235</v>
      </c>
      <c r="W112" s="29">
        <f>+W110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J10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3.5"/>
  <cols>
    <col min="1" max="1" width="15.7109375" style="12" customWidth="1"/>
    <col min="2" max="3" width="45.7109375" style="12" customWidth="1"/>
    <col min="4" max="4" width="11.28515625" style="13" customWidth="1"/>
    <col min="5" max="1024" width="9.140625" style="4"/>
  </cols>
  <sheetData>
    <row r="1" spans="1:6">
      <c r="A1" s="14" t="s">
        <v>68</v>
      </c>
      <c r="B1" s="15"/>
      <c r="C1" s="15"/>
      <c r="D1" s="16" t="s">
        <v>299</v>
      </c>
    </row>
    <row r="2" spans="1:6">
      <c r="A2" s="14" t="s">
        <v>70</v>
      </c>
      <c r="B2" s="15"/>
      <c r="C2" s="15"/>
      <c r="D2" s="16" t="s">
        <v>71</v>
      </c>
    </row>
    <row r="3" spans="1:6">
      <c r="A3" s="14" t="s">
        <v>12</v>
      </c>
      <c r="B3" s="15"/>
      <c r="C3" s="15"/>
      <c r="D3" s="16" t="s">
        <v>72</v>
      </c>
    </row>
    <row r="4" spans="1:6">
      <c r="A4" s="15"/>
      <c r="B4" s="15"/>
      <c r="C4" s="15"/>
      <c r="D4" s="15"/>
    </row>
    <row r="5" spans="1:6">
      <c r="A5" s="14" t="s">
        <v>73</v>
      </c>
      <c r="B5" s="15"/>
      <c r="C5" s="15"/>
      <c r="D5" s="15"/>
    </row>
    <row r="6" spans="1:6">
      <c r="A6" s="14" t="s">
        <v>74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75</v>
      </c>
      <c r="B8" s="17"/>
      <c r="C8" s="18"/>
      <c r="D8" s="19"/>
    </row>
    <row r="9" spans="1:6">
      <c r="A9" s="20" t="s">
        <v>62</v>
      </c>
      <c r="B9" s="20" t="s">
        <v>63</v>
      </c>
      <c r="C9" s="20" t="s">
        <v>64</v>
      </c>
      <c r="D9" s="21" t="s">
        <v>65</v>
      </c>
      <c r="F9" s="4" t="s">
        <v>300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Jozef</cp:lastModifiedBy>
  <cp:revision>2</cp:revision>
  <cp:lastPrinted>2019-05-20T14:23:00Z</cp:lastPrinted>
  <dcterms:created xsi:type="dcterms:W3CDTF">1999-04-06T07:39:00Z</dcterms:created>
  <dcterms:modified xsi:type="dcterms:W3CDTF">2021-02-03T11:50:37Z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